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5" yWindow="-15" windowWidth="28830" windowHeight="6150" tabRatio="675"/>
  </bookViews>
  <sheets>
    <sheet name="Instructions" sheetId="12" r:id="rId1"/>
    <sheet name="Cover" sheetId="1" r:id="rId2"/>
    <sheet name="System-SAIFI" sheetId="3" r:id="rId3"/>
    <sheet name="System-SAIDI" sheetId="10" r:id="rId4"/>
    <sheet name="Feeder-SAIFI" sheetId="4" r:id="rId5"/>
    <sheet name="Feeder-SAIDI" sheetId="13" r:id="rId6"/>
    <sheet name="Causes" sheetId="8" r:id="rId7"/>
  </sheets>
  <definedNames>
    <definedName name="_xlnm.Print_Area" localSheetId="6">Causes!$A$1:$C$15</definedName>
    <definedName name="_xlnm.Print_Area" localSheetId="1">Cover!$A$1:$A$17</definedName>
    <definedName name="_xlnm.Print_Area" localSheetId="5">'Feeder-SAIDI'!$A$1:$F$293</definedName>
    <definedName name="_xlnm.Print_Area" localSheetId="4">'Feeder-SAIFI'!$A$1:$F$293</definedName>
    <definedName name="_xlnm.Print_Area" localSheetId="0">Instructions!$A$1:$C$40</definedName>
    <definedName name="_xlnm.Print_Titles" localSheetId="5">'Feeder-SAIDI'!$5:$6</definedName>
    <definedName name="_xlnm.Print_Titles" localSheetId="4">'Feeder-SAIFI'!$5:$6</definedName>
  </definedNames>
  <calcPr calcId="145621"/>
</workbook>
</file>

<file path=xl/calcChain.xml><?xml version="1.0" encoding="utf-8"?>
<calcChain xmlns="http://schemas.openxmlformats.org/spreadsheetml/2006/main">
  <c r="C15" i="8" l="1"/>
  <c r="F3" i="13" l="1"/>
  <c r="C7" i="3" l="1"/>
  <c r="F3" i="4"/>
  <c r="C10" i="10"/>
  <c r="C13" i="3"/>
  <c r="C16" i="3"/>
  <c r="A9" i="1"/>
  <c r="A1" i="10"/>
  <c r="A1" i="3"/>
  <c r="C13" i="10" l="1"/>
  <c r="C16" i="10"/>
  <c r="C10" i="3"/>
  <c r="C7" i="10"/>
</calcChain>
</file>

<file path=xl/sharedStrings.xml><?xml version="1.0" encoding="utf-8"?>
<sst xmlns="http://schemas.openxmlformats.org/spreadsheetml/2006/main" count="1266" uniqueCount="440">
  <si>
    <t>Due:</t>
  </si>
  <si>
    <t>File:</t>
  </si>
  <si>
    <t>Address:</t>
  </si>
  <si>
    <t>Attn:  Filing Clerk</t>
  </si>
  <si>
    <t>Public Utility Commission of Texas</t>
  </si>
  <si>
    <t>P.O. Box 13326</t>
  </si>
  <si>
    <t>Austin, Texas 78711-3326</t>
  </si>
  <si>
    <t>If you have any questions, please contact:</t>
  </si>
  <si>
    <t>Voice:</t>
  </si>
  <si>
    <t>Fax:</t>
  </si>
  <si>
    <t>E-mail:</t>
  </si>
  <si>
    <t>Outside Causes</t>
  </si>
  <si>
    <t>Major Events</t>
  </si>
  <si>
    <t>INTERRUPTION CAUSES</t>
  </si>
  <si>
    <t>Causes of Forced Interruptions</t>
  </si>
  <si>
    <t>Percentage</t>
  </si>
  <si>
    <t>Service Quality Report</t>
  </si>
  <si>
    <t>To The</t>
  </si>
  <si>
    <t>In Accordance With</t>
  </si>
  <si>
    <t>Annual</t>
  </si>
  <si>
    <t>Jan</t>
  </si>
  <si>
    <t>Feb</t>
  </si>
  <si>
    <t>March</t>
  </si>
  <si>
    <t>April</t>
  </si>
  <si>
    <t>May</t>
  </si>
  <si>
    <t>June</t>
  </si>
  <si>
    <t>July</t>
  </si>
  <si>
    <t>Aug</t>
  </si>
  <si>
    <t>Sept</t>
  </si>
  <si>
    <t>Oct</t>
  </si>
  <si>
    <t>Nov</t>
  </si>
  <si>
    <t>Dec</t>
  </si>
  <si>
    <t>Forced</t>
  </si>
  <si>
    <t>Scheduled</t>
  </si>
  <si>
    <t>System SAIFI</t>
  </si>
  <si>
    <t>System SAIDI</t>
  </si>
  <si>
    <r>
      <t>Application.</t>
    </r>
    <r>
      <rPr>
        <sz val="10"/>
        <rFont val="Arial"/>
        <family val="2"/>
      </rPr>
      <t xml:space="preserve">  This section applies to all electric utilities as defined by the Public Utility Regulatory Act (PURA) §31.002(6) and all transmission and distribution utilities as defined by PURA §31.002(19).  The term "utility" as used in this section shall mean an electric utility and a transmission and distribution utility.</t>
    </r>
  </si>
  <si>
    <t>http://www.puc.state.tx.us/rules/subrules/electric/25.52/25.52.doc</t>
  </si>
  <si>
    <t>Public Utility Regulatory Act  §31.002</t>
  </si>
  <si>
    <t>http://www.puc.state.tx.us/rules/statutes/index.cfm</t>
  </si>
  <si>
    <t xml:space="preserve">DEFINITIONS.  </t>
  </si>
  <si>
    <t>The term "Electric utility" does not include a municipally owned utility or an electric cooperative.</t>
  </si>
  <si>
    <t>§25.52. -- Reliability and Continuity of Service.</t>
  </si>
  <si>
    <t>Project:</t>
  </si>
  <si>
    <t>Substation Identification</t>
  </si>
  <si>
    <t>Feeder Identification</t>
  </si>
  <si>
    <t>Total Number of Feeders</t>
  </si>
  <si>
    <r>
      <t xml:space="preserve">List </t>
    </r>
    <r>
      <rPr>
        <sz val="10"/>
        <rFont val="Arial"/>
        <family val="2"/>
      </rPr>
      <t>all</t>
    </r>
    <r>
      <rPr>
        <sz val="10"/>
        <rFont val="Arial"/>
        <family val="2"/>
      </rPr>
      <t xml:space="preserve"> Distribution Feeders on Texas System</t>
    </r>
  </si>
  <si>
    <t>Add or Delete Rows as Necessary</t>
  </si>
  <si>
    <t>Utility:</t>
  </si>
  <si>
    <t>Feeders:</t>
  </si>
  <si>
    <t>Information typed in highlighted cells will appear on following sheets.</t>
  </si>
  <si>
    <t>Type Name of Utility in the Cell Below</t>
  </si>
  <si>
    <t>Type Total Number of Distribution Feeders in the Cell Below</t>
  </si>
  <si>
    <t>Five Printed Copies and</t>
  </si>
  <si>
    <t>One Electronic Copy of This Excel File</t>
  </si>
  <si>
    <t>Provide the percentage of interruptions attributable to each cause.</t>
  </si>
  <si>
    <r>
      <t xml:space="preserve">Distribution Feeder Indices for </t>
    </r>
    <r>
      <rPr>
        <u/>
        <sz val="10"/>
        <rFont val="Arial"/>
        <family val="2"/>
      </rPr>
      <t>Forced</t>
    </r>
    <r>
      <rPr>
        <sz val="10"/>
        <rFont val="Arial"/>
        <family val="2"/>
      </rPr>
      <t xml:space="preserve"> </t>
    </r>
    <r>
      <rPr>
        <u/>
        <sz val="10"/>
        <rFont val="Arial"/>
        <family val="2"/>
      </rPr>
      <t>Interruptions</t>
    </r>
  </si>
  <si>
    <t>Number of Customers</t>
  </si>
  <si>
    <t>Commission Staff</t>
  </si>
  <si>
    <t>Larry Reed</t>
  </si>
  <si>
    <t>512 936 7357</t>
  </si>
  <si>
    <t>mailto:larry.reed@puc.state.tx.us</t>
  </si>
  <si>
    <t>512 936 7328</t>
  </si>
  <si>
    <t>Infrastructure &amp; Reliability Division</t>
  </si>
  <si>
    <t>With 10 or more Customers</t>
  </si>
  <si>
    <t>VEGETATION</t>
  </si>
  <si>
    <t>WEATHER</t>
  </si>
  <si>
    <t>ANIMALS AND BIRDS</t>
  </si>
  <si>
    <t>PEOPLE</t>
  </si>
  <si>
    <t>UTILITY-OWNED EQUIPMENT</t>
  </si>
  <si>
    <t>UNKNOWN</t>
  </si>
  <si>
    <t>OTHER</t>
  </si>
  <si>
    <t>TOTAL</t>
  </si>
  <si>
    <t>TEXAS-NEW MEXICO POWER COMPANY</t>
  </si>
  <si>
    <t>2014 SAIDI Ranking</t>
  </si>
  <si>
    <t>2014 SAIFI Ranking</t>
  </si>
  <si>
    <t>February 14, 2016</t>
  </si>
  <si>
    <t>2015 Reporting Year</t>
  </si>
  <si>
    <t>2015 SAIFI Ranking</t>
  </si>
  <si>
    <t>2015 SAIDI Ranking</t>
  </si>
  <si>
    <t>2015 SAIDI Value</t>
  </si>
  <si>
    <t>2015 SAIFI Value</t>
  </si>
  <si>
    <t>Glen Rose Substation</t>
  </si>
  <si>
    <t>Flat Top Substation</t>
  </si>
  <si>
    <t>26P03</t>
  </si>
  <si>
    <t>W.D. Faulkner Substation</t>
  </si>
  <si>
    <t>12P259</t>
  </si>
  <si>
    <t>Whitewright Substation</t>
  </si>
  <si>
    <t>Cochise Substation</t>
  </si>
  <si>
    <t>25P47</t>
  </si>
  <si>
    <t>Hico City Substation</t>
  </si>
  <si>
    <t>25P48</t>
  </si>
  <si>
    <t>Hill County Substation</t>
  </si>
  <si>
    <t>26P02</t>
  </si>
  <si>
    <t>Hamilton City Substation</t>
  </si>
  <si>
    <t>League City Main Substation</t>
  </si>
  <si>
    <t>Graham Substation</t>
  </si>
  <si>
    <t>Deport Substation (ONCOR)</t>
  </si>
  <si>
    <t>Gomez Substation</t>
  </si>
  <si>
    <t>25F05</t>
  </si>
  <si>
    <t>Tejas Substation</t>
  </si>
  <si>
    <t>Alvin Substation</t>
  </si>
  <si>
    <t>Wickett Substation</t>
  </si>
  <si>
    <t>12K446</t>
  </si>
  <si>
    <t>Red River Substation</t>
  </si>
  <si>
    <t>Walnut Springs Substation</t>
  </si>
  <si>
    <t>Climax Substation</t>
  </si>
  <si>
    <t>Dickinson Substation</t>
  </si>
  <si>
    <t>Reeves County #4 Substation</t>
  </si>
  <si>
    <t>13P37</t>
  </si>
  <si>
    <t>South Substation</t>
  </si>
  <si>
    <t>Coryell County Substation</t>
  </si>
  <si>
    <t>25F61</t>
  </si>
  <si>
    <t>California Substation</t>
  </si>
  <si>
    <t>12K87</t>
  </si>
  <si>
    <t>Frontier Substation</t>
  </si>
  <si>
    <t>Worsham Field Substation</t>
  </si>
  <si>
    <t>13P97</t>
  </si>
  <si>
    <t>Whitney #2 Substation</t>
  </si>
  <si>
    <t>Pecos Main Substation</t>
  </si>
  <si>
    <t>12P362</t>
  </si>
  <si>
    <t>Petrolia Substation</t>
  </si>
  <si>
    <t>Magnolia Substation</t>
  </si>
  <si>
    <t>Meridian Substation</t>
  </si>
  <si>
    <t>South Bend Substation</t>
  </si>
  <si>
    <t>Blossom Substation</t>
  </si>
  <si>
    <t>12K449</t>
  </si>
  <si>
    <t>Jones Street Substation</t>
  </si>
  <si>
    <t>Freeway Park Substation</t>
  </si>
  <si>
    <t>Sycamore Substation</t>
  </si>
  <si>
    <t>Old Ocean Substation</t>
  </si>
  <si>
    <t>Friendswood Substation</t>
  </si>
  <si>
    <t>12P28</t>
  </si>
  <si>
    <t>Airport Substation</t>
  </si>
  <si>
    <t>12F271</t>
  </si>
  <si>
    <t>Lone Star Substation</t>
  </si>
  <si>
    <t>25P174</t>
  </si>
  <si>
    <t>Whitney Substation</t>
  </si>
  <si>
    <t>Stafford Substation</t>
  </si>
  <si>
    <t>12P99</t>
  </si>
  <si>
    <t>Krugerville Substation</t>
  </si>
  <si>
    <t>Seminole Substation</t>
  </si>
  <si>
    <t>Brazoria Substation</t>
  </si>
  <si>
    <t>Gatesville #2 Substation</t>
  </si>
  <si>
    <t>Angleton Substation</t>
  </si>
  <si>
    <t>Lakepointe Substation</t>
  </si>
  <si>
    <t>Saint Jo Substation</t>
  </si>
  <si>
    <t>Hamilton County Substation</t>
  </si>
  <si>
    <t>South Shore Substation</t>
  </si>
  <si>
    <t>La Marque Substation</t>
  </si>
  <si>
    <t>Thurber Substation</t>
  </si>
  <si>
    <t>IH-20 Substation</t>
  </si>
  <si>
    <t>12P563</t>
  </si>
  <si>
    <t>Clifton #1 22KV Substation</t>
  </si>
  <si>
    <t>Lone Oak Substation</t>
  </si>
  <si>
    <t>Nocona Substation</t>
  </si>
  <si>
    <t>Lake Whitney Substation</t>
  </si>
  <si>
    <t>Northside Substation</t>
  </si>
  <si>
    <t>West Substation</t>
  </si>
  <si>
    <t>13P50</t>
  </si>
  <si>
    <t>12P566</t>
  </si>
  <si>
    <t>Heights Substation</t>
  </si>
  <si>
    <t>Longneck Substation</t>
  </si>
  <si>
    <t>12P03</t>
  </si>
  <si>
    <t>Winkler County #6 Substation</t>
  </si>
  <si>
    <t>25K11</t>
  </si>
  <si>
    <t>Emory Substation (ONCOR)</t>
  </si>
  <si>
    <t>Kermit #2 Substation</t>
  </si>
  <si>
    <t>12K98</t>
  </si>
  <si>
    <t>West Columbia Local Substation</t>
  </si>
  <si>
    <t>12P637</t>
  </si>
  <si>
    <t>26P01</t>
  </si>
  <si>
    <t>Keystone Substation</t>
  </si>
  <si>
    <t>12K437</t>
  </si>
  <si>
    <t>Pyote Substation</t>
  </si>
  <si>
    <t>25P217</t>
  </si>
  <si>
    <t>Puckett Substation</t>
  </si>
  <si>
    <t>25F18</t>
  </si>
  <si>
    <t>13P98</t>
  </si>
  <si>
    <t>Talco West Substation</t>
  </si>
  <si>
    <t>Valley Mills Substation</t>
  </si>
  <si>
    <t>Texas Instruments Substation</t>
  </si>
  <si>
    <t>12F725</t>
  </si>
  <si>
    <t>Leonard Substation</t>
  </si>
  <si>
    <t>Tolar Substation</t>
  </si>
  <si>
    <t>12F44</t>
  </si>
  <si>
    <t>16th Street Substation</t>
  </si>
  <si>
    <t>12F71</t>
  </si>
  <si>
    <t>Blue Ridge Substation</t>
  </si>
  <si>
    <t>25P312</t>
  </si>
  <si>
    <t>12P01</t>
  </si>
  <si>
    <t>Sweeny Substation</t>
  </si>
  <si>
    <t>Trenton Substation</t>
  </si>
  <si>
    <t>Handley Substation</t>
  </si>
  <si>
    <t>Sanderson Substation</t>
  </si>
  <si>
    <t>4S28</t>
  </si>
  <si>
    <t>Kermit #1 Substation</t>
  </si>
  <si>
    <t>4K03</t>
  </si>
  <si>
    <t>Bryson Substation</t>
  </si>
  <si>
    <t>Belding Substation</t>
  </si>
  <si>
    <t>12F161</t>
  </si>
  <si>
    <t>12P02</t>
  </si>
  <si>
    <t>Downtown 12.5KV Substation</t>
  </si>
  <si>
    <t>12F520</t>
  </si>
  <si>
    <t>12F164</t>
  </si>
  <si>
    <t>12K48</t>
  </si>
  <si>
    <t>4K06</t>
  </si>
  <si>
    <t>25P171</t>
  </si>
  <si>
    <t>12F114</t>
  </si>
  <si>
    <t>4K07</t>
  </si>
  <si>
    <t>4S27</t>
  </si>
  <si>
    <t>Olney Substation</t>
  </si>
  <si>
    <t>12F130</t>
  </si>
  <si>
    <t>Gatesville #1 Substation</t>
  </si>
  <si>
    <t>12F72</t>
  </si>
  <si>
    <t>12K434</t>
  </si>
  <si>
    <t>4S26</t>
  </si>
  <si>
    <t>12P50</t>
  </si>
  <si>
    <t>Clifton #2 Substation</t>
  </si>
  <si>
    <t>4K04</t>
  </si>
  <si>
    <t>13F14</t>
  </si>
  <si>
    <t>4K02</t>
  </si>
  <si>
    <t>Clifton #1 4KV Substation</t>
  </si>
  <si>
    <t>12P83</t>
  </si>
  <si>
    <t>4K05</t>
  </si>
  <si>
    <t>12P82</t>
  </si>
  <si>
    <t>25F14</t>
  </si>
  <si>
    <t>12K86</t>
  </si>
  <si>
    <t>22285</t>
  </si>
  <si>
    <t>12575</t>
  </si>
  <si>
    <t>390</t>
  </si>
  <si>
    <t>22125</t>
  </si>
  <si>
    <t>23825</t>
  </si>
  <si>
    <t>395</t>
  </si>
  <si>
    <t>1010</t>
  </si>
  <si>
    <t>12605</t>
  </si>
  <si>
    <t>22164</t>
  </si>
  <si>
    <t>1217</t>
  </si>
  <si>
    <t>1257</t>
  </si>
  <si>
    <t>2262</t>
  </si>
  <si>
    <t>1270</t>
  </si>
  <si>
    <t>22110</t>
  </si>
  <si>
    <t>12574</t>
  </si>
  <si>
    <t>1267</t>
  </si>
  <si>
    <t>1102</t>
  </si>
  <si>
    <t>22155</t>
  </si>
  <si>
    <t>23820</t>
  </si>
  <si>
    <t>4236</t>
  </si>
  <si>
    <t>22365</t>
  </si>
  <si>
    <t>22465</t>
  </si>
  <si>
    <t>2234</t>
  </si>
  <si>
    <t>2229</t>
  </si>
  <si>
    <t>22295</t>
  </si>
  <si>
    <t>12260</t>
  </si>
  <si>
    <t>1144</t>
  </si>
  <si>
    <t>23205</t>
  </si>
  <si>
    <t>1300</t>
  </si>
  <si>
    <t>23210</t>
  </si>
  <si>
    <t>1284</t>
  </si>
  <si>
    <t>2207</t>
  </si>
  <si>
    <t>1108</t>
  </si>
  <si>
    <t>1413</t>
  </si>
  <si>
    <t>1103</t>
  </si>
  <si>
    <t>24100</t>
  </si>
  <si>
    <t>1260</t>
  </si>
  <si>
    <t>23340</t>
  </si>
  <si>
    <t>1107</t>
  </si>
  <si>
    <t>1116</t>
  </si>
  <si>
    <t>1251</t>
  </si>
  <si>
    <t>1214</t>
  </si>
  <si>
    <t>2252</t>
  </si>
  <si>
    <t>22455</t>
  </si>
  <si>
    <t>1277</t>
  </si>
  <si>
    <t>2604</t>
  </si>
  <si>
    <t>1298</t>
  </si>
  <si>
    <t>1297</t>
  </si>
  <si>
    <t>1283</t>
  </si>
  <si>
    <t>1403</t>
  </si>
  <si>
    <t>1291</t>
  </si>
  <si>
    <t>429</t>
  </si>
  <si>
    <t>1244</t>
  </si>
  <si>
    <t>2540</t>
  </si>
  <si>
    <t>1299</t>
  </si>
  <si>
    <t>1266</t>
  </si>
  <si>
    <t>15757</t>
  </si>
  <si>
    <t>24015</t>
  </si>
  <si>
    <t>1192</t>
  </si>
  <si>
    <t>1402</t>
  </si>
  <si>
    <t>1274</t>
  </si>
  <si>
    <t>1431</t>
  </si>
  <si>
    <t>1117</t>
  </si>
  <si>
    <t>1204</t>
  </si>
  <si>
    <t>1231</t>
  </si>
  <si>
    <t>1447</t>
  </si>
  <si>
    <t>1282</t>
  </si>
  <si>
    <t>1254</t>
  </si>
  <si>
    <t>22485</t>
  </si>
  <si>
    <t>1148</t>
  </si>
  <si>
    <t>1101</t>
  </si>
  <si>
    <t>13388</t>
  </si>
  <si>
    <t>1149</t>
  </si>
  <si>
    <t>2512</t>
  </si>
  <si>
    <t>1201</t>
  </si>
  <si>
    <t>13370</t>
  </si>
  <si>
    <t>1253</t>
  </si>
  <si>
    <t>13374</t>
  </si>
  <si>
    <t>1230</t>
  </si>
  <si>
    <t>1195</t>
  </si>
  <si>
    <t>1228</t>
  </si>
  <si>
    <t>1259</t>
  </si>
  <si>
    <t>2516</t>
  </si>
  <si>
    <t>24105</t>
  </si>
  <si>
    <t>1279</t>
  </si>
  <si>
    <t>1294</t>
  </si>
  <si>
    <t>1222</t>
  </si>
  <si>
    <t>1115</t>
  </si>
  <si>
    <t>22160</t>
  </si>
  <si>
    <t>22725</t>
  </si>
  <si>
    <t>1145</t>
  </si>
  <si>
    <t>1205</t>
  </si>
  <si>
    <t>1293</t>
  </si>
  <si>
    <t>23126</t>
  </si>
  <si>
    <t>1202</t>
  </si>
  <si>
    <t>1433</t>
  </si>
  <si>
    <t>22450</t>
  </si>
  <si>
    <t>1295</t>
  </si>
  <si>
    <t>1281</t>
  </si>
  <si>
    <t>1109</t>
  </si>
  <si>
    <t>2210</t>
  </si>
  <si>
    <t>2608</t>
  </si>
  <si>
    <t>1233</t>
  </si>
  <si>
    <t>2340</t>
  </si>
  <si>
    <t>1404</t>
  </si>
  <si>
    <t>1110</t>
  </si>
  <si>
    <t>1252</t>
  </si>
  <si>
    <t>12355</t>
  </si>
  <si>
    <t>15761</t>
  </si>
  <si>
    <t>2203</t>
  </si>
  <si>
    <t>2536</t>
  </si>
  <si>
    <t>1245</t>
  </si>
  <si>
    <t>12573</t>
  </si>
  <si>
    <t>13563</t>
  </si>
  <si>
    <t>1232</t>
  </si>
  <si>
    <t>1240</t>
  </si>
  <si>
    <t>1292</t>
  </si>
  <si>
    <t>22300</t>
  </si>
  <si>
    <t>1285</t>
  </si>
  <si>
    <t>12486</t>
  </si>
  <si>
    <t>13909</t>
  </si>
  <si>
    <t>22575</t>
  </si>
  <si>
    <t>1032</t>
  </si>
  <si>
    <t>12678</t>
  </si>
  <si>
    <t>22565</t>
  </si>
  <si>
    <t>1224</t>
  </si>
  <si>
    <t>14635</t>
  </si>
  <si>
    <t>1012</t>
  </si>
  <si>
    <t>1212</t>
  </si>
  <si>
    <t>1272</t>
  </si>
  <si>
    <t>1241</t>
  </si>
  <si>
    <t>2345</t>
  </si>
  <si>
    <t>1104</t>
  </si>
  <si>
    <t>12490</t>
  </si>
  <si>
    <t>1271</t>
  </si>
  <si>
    <t>1203</t>
  </si>
  <si>
    <t>1242</t>
  </si>
  <si>
    <t>2200</t>
  </si>
  <si>
    <t>25860</t>
  </si>
  <si>
    <t>14631</t>
  </si>
  <si>
    <t>1190</t>
  </si>
  <si>
    <t>1243</t>
  </si>
  <si>
    <t>1150</t>
  </si>
  <si>
    <t>1132</t>
  </si>
  <si>
    <t>1155</t>
  </si>
  <si>
    <t>1146</t>
  </si>
  <si>
    <t>22305</t>
  </si>
  <si>
    <t>2544</t>
  </si>
  <si>
    <t>22780</t>
  </si>
  <si>
    <t>1196</t>
  </si>
  <si>
    <t>22700</t>
  </si>
  <si>
    <t>1011</t>
  </si>
  <si>
    <t>1194</t>
  </si>
  <si>
    <t>23065</t>
  </si>
  <si>
    <t>13610</t>
  </si>
  <si>
    <t>12698</t>
  </si>
  <si>
    <t>22495</t>
  </si>
  <si>
    <t>1235</t>
  </si>
  <si>
    <t>22570</t>
  </si>
  <si>
    <t>22480</t>
  </si>
  <si>
    <t>13384</t>
  </si>
  <si>
    <t>1129</t>
  </si>
  <si>
    <t>1215</t>
  </si>
  <si>
    <t>4120</t>
  </si>
  <si>
    <t>23130</t>
  </si>
  <si>
    <t>22825</t>
  </si>
  <si>
    <t>1412</t>
  </si>
  <si>
    <t>1134</t>
  </si>
  <si>
    <t>2508</t>
  </si>
  <si>
    <t>1221</t>
  </si>
  <si>
    <t>1223</t>
  </si>
  <si>
    <t>23875</t>
  </si>
  <si>
    <t>12682</t>
  </si>
  <si>
    <t>1128</t>
  </si>
  <si>
    <t>680</t>
  </si>
  <si>
    <t>1264</t>
  </si>
  <si>
    <t>1237</t>
  </si>
  <si>
    <t>1290</t>
  </si>
  <si>
    <t>22820</t>
  </si>
  <si>
    <t>1154</t>
  </si>
  <si>
    <t>1153</t>
  </si>
  <si>
    <t>1490</t>
  </si>
  <si>
    <t>1234</t>
  </si>
  <si>
    <t>1411</t>
  </si>
  <si>
    <t>1263</t>
  </si>
  <si>
    <t>1695</t>
  </si>
  <si>
    <t>1261</t>
  </si>
  <si>
    <t>422</t>
  </si>
  <si>
    <t>2215</t>
  </si>
  <si>
    <t>1280</t>
  </si>
  <si>
    <t>22785</t>
  </si>
  <si>
    <t>23165</t>
  </si>
  <si>
    <t>1191</t>
  </si>
  <si>
    <t>4160</t>
  </si>
  <si>
    <t>1033</t>
  </si>
  <si>
    <t>1013</t>
  </si>
  <si>
    <t>426</t>
  </si>
  <si>
    <t>405</t>
  </si>
  <si>
    <t>1685</t>
  </si>
  <si>
    <t>22890</t>
  </si>
  <si>
    <t>24370</t>
  </si>
  <si>
    <t>1690</t>
  </si>
  <si>
    <t>22460</t>
  </si>
  <si>
    <t>413</t>
  </si>
  <si>
    <t>4165</t>
  </si>
  <si>
    <t>2524</t>
  </si>
  <si>
    <t>407</t>
  </si>
  <si>
    <t>490</t>
  </si>
  <si>
    <t>690</t>
  </si>
  <si>
    <t>Project 45516</t>
  </si>
  <si>
    <t>16 Texas Admin. Code §25.81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</si>
</sst>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000"/>
    <numFmt numFmtId="165" formatCode="#,##0.0000"/>
    <numFmt numFmtId="166" formatCode="0.000"/>
  </numFmts>
  <fonts count="55" x14ac:knownFonts="1">
    <font>
      <sz val="10"/>
      <name val="Arial"/>
    </font>
    <font>
      <sz val="11"/>
      <color theme="1"/>
      <name val="Calibri"/>
      <family val="2"/>
      <scheme val="minor"/>
    </font>
    <font>
      <sz val="11"/>
      <color theme="1"/>
      <name val="Calibri"/>
      <family val="2"/>
      <scheme val="minor"/>
    </font>
    <font>
      <b/>
      <sz val="10"/>
      <name val="Arial"/>
      <family val="2"/>
    </font>
    <font>
      <b/>
      <sz val="12"/>
      <name val="Arial"/>
      <family val="2"/>
    </font>
    <font>
      <b/>
      <sz val="10"/>
      <name val="Arial"/>
      <family val="2"/>
    </font>
    <font>
      <sz val="10"/>
      <name val="Arial"/>
      <family val="2"/>
    </font>
    <font>
      <b/>
      <sz val="14"/>
      <name val="Arial"/>
      <family val="2"/>
    </font>
    <font>
      <b/>
      <sz val="18"/>
      <name val="Arial"/>
      <family val="2"/>
    </font>
    <font>
      <b/>
      <sz val="24"/>
      <name val="Arial"/>
      <family val="2"/>
    </font>
    <font>
      <b/>
      <sz val="22"/>
      <name val="Arial"/>
      <family val="2"/>
    </font>
    <font>
      <u/>
      <sz val="12"/>
      <color indexed="12"/>
      <name val="Arial"/>
      <family val="2"/>
    </font>
    <font>
      <b/>
      <sz val="24"/>
      <color indexed="8"/>
      <name val="Arial"/>
      <family val="2"/>
    </font>
    <font>
      <sz val="12"/>
      <name val="Arial"/>
      <family val="2"/>
    </font>
    <font>
      <u/>
      <sz val="12"/>
      <name val="Arial"/>
      <family val="2"/>
    </font>
    <font>
      <u/>
      <sz val="10"/>
      <name val="Arial"/>
      <family val="2"/>
    </font>
    <font>
      <u/>
      <sz val="10"/>
      <color indexed="12"/>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0"/>
      <color theme="1"/>
      <name val="Arial"/>
      <family val="2"/>
    </font>
    <font>
      <sz val="10"/>
      <name val="MS Sans Serif"/>
      <family val="2"/>
    </font>
    <font>
      <sz val="10"/>
      <name val="Arial Unicode MS"/>
      <family val="2"/>
    </font>
    <font>
      <b/>
      <sz val="10"/>
      <name val="Arial Unicode MS"/>
      <family val="2"/>
    </font>
    <font>
      <sz val="10"/>
      <color theme="0"/>
      <name val="Arial"/>
      <family val="2"/>
    </font>
    <font>
      <sz val="10"/>
      <color rgb="FF9C0006"/>
      <name val="Arial"/>
      <family val="2"/>
    </font>
    <font>
      <b/>
      <sz val="10"/>
      <color rgb="FFFA7D00"/>
      <name val="Arial"/>
      <family val="2"/>
    </font>
    <font>
      <b/>
      <sz val="10"/>
      <color theme="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b/>
      <sz val="10"/>
      <color rgb="FF3F3F3F"/>
      <name val="Arial"/>
      <family val="2"/>
    </font>
    <font>
      <sz val="10"/>
      <color rgb="FFFF0000"/>
      <name val="Arial"/>
      <family val="2"/>
    </font>
    <font>
      <sz val="10"/>
      <name val="MS Sans Serif"/>
      <family val="2"/>
    </font>
    <font>
      <sz val="10"/>
      <color rgb="FF000000"/>
      <name val="Arial"/>
      <family val="2"/>
    </font>
  </fonts>
  <fills count="35">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theme="0" tint="-0.34998626667073579"/>
      </bottom>
      <diagonal/>
    </border>
    <border>
      <left style="thin">
        <color indexed="64"/>
      </left>
      <right/>
      <top style="thin">
        <color theme="0" tint="-0.34998626667073579"/>
      </top>
      <bottom style="thin">
        <color theme="0" tint="-0.34998626667073579"/>
      </bottom>
      <diagonal/>
    </border>
    <border>
      <left style="thin">
        <color indexed="64"/>
      </left>
      <right/>
      <top style="thin">
        <color theme="0" tint="-0.34998626667073579"/>
      </top>
      <bottom/>
      <diagonal/>
    </border>
    <border>
      <left/>
      <right style="thin">
        <color indexed="64"/>
      </right>
      <top/>
      <bottom style="thin">
        <color theme="0" tint="-0.34998626667073579"/>
      </bottom>
      <diagonal/>
    </border>
    <border>
      <left/>
      <right style="thin">
        <color indexed="64"/>
      </right>
      <top style="thin">
        <color theme="0" tint="-0.34998626667073579"/>
      </top>
      <bottom style="thin">
        <color theme="0" tint="-0.34998626667073579"/>
      </bottom>
      <diagonal/>
    </border>
    <border>
      <left/>
      <right style="thin">
        <color indexed="64"/>
      </right>
      <top style="thin">
        <color theme="0" tint="-0.34998626667073579"/>
      </top>
      <bottom/>
      <diagonal/>
    </border>
    <border>
      <left/>
      <right style="thin">
        <color indexed="64"/>
      </right>
      <top style="thin">
        <color indexed="64"/>
      </top>
      <bottom style="thin">
        <color theme="0" tint="-0.34998626667073579"/>
      </bottom>
      <diagonal/>
    </border>
    <border>
      <left/>
      <right style="thin">
        <color indexed="64"/>
      </right>
      <top style="thin">
        <color theme="0" tint="-0.34998626667073579"/>
      </top>
      <bottom style="thin">
        <color indexed="64"/>
      </bottom>
      <diagonal/>
    </border>
  </borders>
  <cellStyleXfs count="137">
    <xf numFmtId="0" fontId="0" fillId="0" borderId="0"/>
    <xf numFmtId="0" fontId="16" fillId="0" borderId="0" applyNumberFormat="0" applyFill="0" applyBorder="0" applyAlignment="0" applyProtection="0">
      <alignment vertical="top"/>
      <protection locked="0"/>
    </xf>
    <xf numFmtId="43" fontId="17" fillId="0" borderId="0" applyFont="0" applyFill="0" applyBorder="0" applyAlignment="0" applyProtection="0"/>
    <xf numFmtId="9" fontId="17" fillId="0" borderId="0" applyFont="0" applyFill="0" applyBorder="0" applyAlignment="0" applyProtection="0"/>
    <xf numFmtId="0" fontId="18" fillId="0" borderId="0" applyNumberFormat="0" applyFill="0" applyBorder="0" applyAlignment="0" applyProtection="0"/>
    <xf numFmtId="0" fontId="19" fillId="0" borderId="5" applyNumberFormat="0" applyFill="0" applyAlignment="0" applyProtection="0"/>
    <xf numFmtId="0" fontId="20" fillId="0" borderId="6" applyNumberFormat="0" applyFill="0" applyAlignment="0" applyProtection="0"/>
    <xf numFmtId="0" fontId="21" fillId="0" borderId="7" applyNumberFormat="0" applyFill="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5" borderId="0" applyNumberFormat="0" applyBorder="0" applyAlignment="0" applyProtection="0"/>
    <xf numFmtId="0" fontId="24" fillId="6" borderId="0" applyNumberFormat="0" applyBorder="0" applyAlignment="0" applyProtection="0"/>
    <xf numFmtId="0" fontId="25" fillId="7" borderId="8" applyNumberFormat="0" applyAlignment="0" applyProtection="0"/>
    <xf numFmtId="0" fontId="26" fillId="8" borderId="9" applyNumberFormat="0" applyAlignment="0" applyProtection="0"/>
    <xf numFmtId="0" fontId="27" fillId="8" borderId="8" applyNumberFormat="0" applyAlignment="0" applyProtection="0"/>
    <xf numFmtId="0" fontId="28" fillId="0" borderId="10" applyNumberFormat="0" applyFill="0" applyAlignment="0" applyProtection="0"/>
    <xf numFmtId="0" fontId="29" fillId="9" borderId="11"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13" applyNumberFormat="0" applyFill="0" applyAlignment="0" applyProtection="0"/>
    <xf numFmtId="0" fontId="33"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33" fillId="18" borderId="0" applyNumberFormat="0" applyBorder="0" applyAlignment="0" applyProtection="0"/>
    <xf numFmtId="0" fontId="33"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3" fillId="26" borderId="0" applyNumberFormat="0" applyBorder="0" applyAlignment="0" applyProtection="0"/>
    <xf numFmtId="0" fontId="33"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33" fillId="34" borderId="0" applyNumberFormat="0" applyBorder="0" applyAlignment="0" applyProtection="0"/>
    <xf numFmtId="0" fontId="2" fillId="0" borderId="0"/>
    <xf numFmtId="0" fontId="2" fillId="10" borderId="12" applyNumberFormat="0" applyFont="0" applyAlignment="0" applyProtection="0"/>
    <xf numFmtId="0" fontId="36" fillId="0" borderId="0"/>
    <xf numFmtId="0" fontId="37" fillId="0" borderId="0"/>
    <xf numFmtId="0" fontId="34" fillId="12" borderId="0" applyNumberFormat="0" applyBorder="0" applyAlignment="0" applyProtection="0"/>
    <xf numFmtId="0" fontId="1" fillId="12" borderId="0" applyNumberFormat="0" applyBorder="0" applyAlignment="0" applyProtection="0"/>
    <xf numFmtId="0" fontId="34" fillId="16" borderId="0" applyNumberFormat="0" applyBorder="0" applyAlignment="0" applyProtection="0"/>
    <xf numFmtId="0" fontId="1" fillId="16" borderId="0" applyNumberFormat="0" applyBorder="0" applyAlignment="0" applyProtection="0"/>
    <xf numFmtId="0" fontId="34" fillId="20" borderId="0" applyNumberFormat="0" applyBorder="0" applyAlignment="0" applyProtection="0"/>
    <xf numFmtId="0" fontId="1" fillId="20" borderId="0" applyNumberFormat="0" applyBorder="0" applyAlignment="0" applyProtection="0"/>
    <xf numFmtId="0" fontId="34" fillId="24" borderId="0" applyNumberFormat="0" applyBorder="0" applyAlignment="0" applyProtection="0"/>
    <xf numFmtId="0" fontId="1" fillId="24" borderId="0" applyNumberFormat="0" applyBorder="0" applyAlignment="0" applyProtection="0"/>
    <xf numFmtId="0" fontId="34" fillId="28" borderId="0" applyNumberFormat="0" applyBorder="0" applyAlignment="0" applyProtection="0"/>
    <xf numFmtId="0" fontId="1" fillId="28" borderId="0" applyNumberFormat="0" applyBorder="0" applyAlignment="0" applyProtection="0"/>
    <xf numFmtId="0" fontId="34" fillId="32" borderId="0" applyNumberFormat="0" applyBorder="0" applyAlignment="0" applyProtection="0"/>
    <xf numFmtId="0" fontId="1" fillId="32" borderId="0" applyNumberFormat="0" applyBorder="0" applyAlignment="0" applyProtection="0"/>
    <xf numFmtId="0" fontId="34" fillId="13" borderId="0" applyNumberFormat="0" applyBorder="0" applyAlignment="0" applyProtection="0"/>
    <xf numFmtId="0" fontId="1" fillId="13" borderId="0" applyNumberFormat="0" applyBorder="0" applyAlignment="0" applyProtection="0"/>
    <xf numFmtId="0" fontId="34" fillId="17" borderId="0" applyNumberFormat="0" applyBorder="0" applyAlignment="0" applyProtection="0"/>
    <xf numFmtId="0" fontId="1" fillId="17" borderId="0" applyNumberFormat="0" applyBorder="0" applyAlignment="0" applyProtection="0"/>
    <xf numFmtId="0" fontId="34" fillId="21" borderId="0" applyNumberFormat="0" applyBorder="0" applyAlignment="0" applyProtection="0"/>
    <xf numFmtId="0" fontId="1" fillId="21" borderId="0" applyNumberFormat="0" applyBorder="0" applyAlignment="0" applyProtection="0"/>
    <xf numFmtId="0" fontId="34" fillId="25" borderId="0" applyNumberFormat="0" applyBorder="0" applyAlignment="0" applyProtection="0"/>
    <xf numFmtId="0" fontId="1" fillId="25" borderId="0" applyNumberFormat="0" applyBorder="0" applyAlignment="0" applyProtection="0"/>
    <xf numFmtId="0" fontId="34" fillId="29" borderId="0" applyNumberFormat="0" applyBorder="0" applyAlignment="0" applyProtection="0"/>
    <xf numFmtId="0" fontId="1" fillId="29" borderId="0" applyNumberFormat="0" applyBorder="0" applyAlignment="0" applyProtection="0"/>
    <xf numFmtId="0" fontId="34" fillId="33" borderId="0" applyNumberFormat="0" applyBorder="0" applyAlignment="0" applyProtection="0"/>
    <xf numFmtId="0" fontId="1" fillId="33" borderId="0" applyNumberFormat="0" applyBorder="0" applyAlignment="0" applyProtection="0"/>
    <xf numFmtId="0" fontId="39" fillId="14" borderId="0" applyNumberFormat="0" applyBorder="0" applyAlignment="0" applyProtection="0"/>
    <xf numFmtId="0" fontId="33" fillId="14" borderId="0" applyNumberFormat="0" applyBorder="0" applyAlignment="0" applyProtection="0"/>
    <xf numFmtId="0" fontId="39" fillId="18" borderId="0" applyNumberFormat="0" applyBorder="0" applyAlignment="0" applyProtection="0"/>
    <xf numFmtId="0" fontId="33" fillId="18" borderId="0" applyNumberFormat="0" applyBorder="0" applyAlignment="0" applyProtection="0"/>
    <xf numFmtId="0" fontId="39" fillId="22" borderId="0" applyNumberFormat="0" applyBorder="0" applyAlignment="0" applyProtection="0"/>
    <xf numFmtId="0" fontId="33" fillId="22" borderId="0" applyNumberFormat="0" applyBorder="0" applyAlignment="0" applyProtection="0"/>
    <xf numFmtId="0" fontId="39" fillId="26" borderId="0" applyNumberFormat="0" applyBorder="0" applyAlignment="0" applyProtection="0"/>
    <xf numFmtId="0" fontId="33" fillId="26" borderId="0" applyNumberFormat="0" applyBorder="0" applyAlignment="0" applyProtection="0"/>
    <xf numFmtId="0" fontId="39" fillId="30" borderId="0" applyNumberFormat="0" applyBorder="0" applyAlignment="0" applyProtection="0"/>
    <xf numFmtId="0" fontId="33" fillId="30" borderId="0" applyNumberFormat="0" applyBorder="0" applyAlignment="0" applyProtection="0"/>
    <xf numFmtId="0" fontId="39" fillId="34" borderId="0" applyNumberFormat="0" applyBorder="0" applyAlignment="0" applyProtection="0"/>
    <xf numFmtId="0" fontId="33" fillId="34" borderId="0" applyNumberFormat="0" applyBorder="0" applyAlignment="0" applyProtection="0"/>
    <xf numFmtId="0" fontId="39" fillId="11" borderId="0" applyNumberFormat="0" applyBorder="0" applyAlignment="0" applyProtection="0"/>
    <xf numFmtId="0" fontId="33" fillId="11" borderId="0" applyNumberFormat="0" applyBorder="0" applyAlignment="0" applyProtection="0"/>
    <xf numFmtId="0" fontId="39" fillId="15" borderId="0" applyNumberFormat="0" applyBorder="0" applyAlignment="0" applyProtection="0"/>
    <xf numFmtId="0" fontId="33" fillId="15" borderId="0" applyNumberFormat="0" applyBorder="0" applyAlignment="0" applyProtection="0"/>
    <xf numFmtId="0" fontId="39" fillId="19" borderId="0" applyNumberFormat="0" applyBorder="0" applyAlignment="0" applyProtection="0"/>
    <xf numFmtId="0" fontId="33" fillId="19" borderId="0" applyNumberFormat="0" applyBorder="0" applyAlignment="0" applyProtection="0"/>
    <xf numFmtId="0" fontId="39" fillId="23" borderId="0" applyNumberFormat="0" applyBorder="0" applyAlignment="0" applyProtection="0"/>
    <xf numFmtId="0" fontId="33" fillId="23" borderId="0" applyNumberFormat="0" applyBorder="0" applyAlignment="0" applyProtection="0"/>
    <xf numFmtId="0" fontId="39" fillId="27" borderId="0" applyNumberFormat="0" applyBorder="0" applyAlignment="0" applyProtection="0"/>
    <xf numFmtId="0" fontId="33" fillId="27" borderId="0" applyNumberFormat="0" applyBorder="0" applyAlignment="0" applyProtection="0"/>
    <xf numFmtId="0" fontId="39" fillId="31" borderId="0" applyNumberFormat="0" applyBorder="0" applyAlignment="0" applyProtection="0"/>
    <xf numFmtId="0" fontId="33" fillId="31" borderId="0" applyNumberFormat="0" applyBorder="0" applyAlignment="0" applyProtection="0"/>
    <xf numFmtId="0" fontId="40" fillId="5" borderId="0" applyNumberFormat="0" applyBorder="0" applyAlignment="0" applyProtection="0"/>
    <xf numFmtId="0" fontId="23" fillId="5" borderId="0" applyNumberFormat="0" applyBorder="0" applyAlignment="0" applyProtection="0"/>
    <xf numFmtId="0" fontId="41" fillId="8" borderId="8" applyNumberFormat="0" applyAlignment="0" applyProtection="0"/>
    <xf numFmtId="0" fontId="27" fillId="8" borderId="8" applyNumberFormat="0" applyAlignment="0" applyProtection="0"/>
    <xf numFmtId="0" fontId="42" fillId="9" borderId="11" applyNumberFormat="0" applyAlignment="0" applyProtection="0"/>
    <xf numFmtId="0" fontId="29" fillId="9" borderId="11" applyNumberFormat="0" applyAlignment="0" applyProtection="0"/>
    <xf numFmtId="43" fontId="34" fillId="0" borderId="0" applyFont="0" applyFill="0" applyBorder="0" applyAlignment="0" applyProtection="0"/>
    <xf numFmtId="0" fontId="43" fillId="0" borderId="0" applyNumberFormat="0" applyFill="0" applyBorder="0" applyAlignment="0" applyProtection="0"/>
    <xf numFmtId="0" fontId="31" fillId="0" borderId="0" applyNumberFormat="0" applyFill="0" applyBorder="0" applyAlignment="0" applyProtection="0"/>
    <xf numFmtId="0" fontId="44" fillId="4" borderId="0" applyNumberFormat="0" applyBorder="0" applyAlignment="0" applyProtection="0"/>
    <xf numFmtId="0" fontId="22" fillId="4" borderId="0" applyNumberFormat="0" applyBorder="0" applyAlignment="0" applyProtection="0"/>
    <xf numFmtId="0" fontId="45" fillId="0" borderId="5" applyNumberFormat="0" applyFill="0" applyAlignment="0" applyProtection="0"/>
    <xf numFmtId="0" fontId="19" fillId="0" borderId="5" applyNumberFormat="0" applyFill="0" applyAlignment="0" applyProtection="0"/>
    <xf numFmtId="0" fontId="46" fillId="0" borderId="6" applyNumberFormat="0" applyFill="0" applyAlignment="0" applyProtection="0"/>
    <xf numFmtId="0" fontId="20" fillId="0" borderId="6" applyNumberFormat="0" applyFill="0" applyAlignment="0" applyProtection="0"/>
    <xf numFmtId="0" fontId="47" fillId="0" borderId="7" applyNumberFormat="0" applyFill="0" applyAlignment="0" applyProtection="0"/>
    <xf numFmtId="0" fontId="21" fillId="0" borderId="7" applyNumberFormat="0" applyFill="0" applyAlignment="0" applyProtection="0"/>
    <xf numFmtId="0" fontId="47" fillId="0" borderId="0" applyNumberFormat="0" applyFill="0" applyBorder="0" applyAlignment="0" applyProtection="0"/>
    <xf numFmtId="0" fontId="21" fillId="0" borderId="0" applyNumberFormat="0" applyFill="0" applyBorder="0" applyAlignment="0" applyProtection="0"/>
    <xf numFmtId="0" fontId="48" fillId="7" borderId="8" applyNumberFormat="0" applyAlignment="0" applyProtection="0"/>
    <xf numFmtId="0" fontId="25" fillId="7" borderId="8" applyNumberFormat="0" applyAlignment="0" applyProtection="0"/>
    <xf numFmtId="0" fontId="49" fillId="0" borderId="10" applyNumberFormat="0" applyFill="0" applyAlignment="0" applyProtection="0"/>
    <xf numFmtId="0" fontId="28" fillId="0" borderId="10" applyNumberFormat="0" applyFill="0" applyAlignment="0" applyProtection="0"/>
    <xf numFmtId="0" fontId="50" fillId="6" borderId="0" applyNumberFormat="0" applyBorder="0" applyAlignment="0" applyProtection="0"/>
    <xf numFmtId="0" fontId="24" fillId="6" borderId="0" applyNumberFormat="0" applyBorder="0" applyAlignment="0" applyProtection="0"/>
    <xf numFmtId="0" fontId="34" fillId="0" borderId="0"/>
    <xf numFmtId="0" fontId="37" fillId="0" borderId="0"/>
    <xf numFmtId="0" fontId="37" fillId="0" borderId="0"/>
    <xf numFmtId="0" fontId="1" fillId="0" borderId="0"/>
    <xf numFmtId="0" fontId="37" fillId="0" borderId="0"/>
    <xf numFmtId="0" fontId="34" fillId="10" borderId="12" applyNumberFormat="0" applyFont="0" applyAlignment="0" applyProtection="0"/>
    <xf numFmtId="0" fontId="1" fillId="10" borderId="12" applyNumberFormat="0" applyFont="0" applyAlignment="0" applyProtection="0"/>
    <xf numFmtId="0" fontId="51" fillId="8" borderId="9" applyNumberFormat="0" applyAlignment="0" applyProtection="0"/>
    <xf numFmtId="0" fontId="26" fillId="8" borderId="9" applyNumberFormat="0" applyAlignment="0" applyProtection="0"/>
    <xf numFmtId="9" fontId="38" fillId="0" borderId="0" applyFont="0" applyFill="0" applyBorder="0" applyAlignment="0" applyProtection="0"/>
    <xf numFmtId="0" fontId="18" fillId="0" borderId="0" applyNumberFormat="0" applyFill="0" applyBorder="0" applyAlignment="0" applyProtection="0"/>
    <xf numFmtId="0" fontId="35" fillId="0" borderId="13" applyNumberFormat="0" applyFill="0" applyAlignment="0" applyProtection="0"/>
    <xf numFmtId="0" fontId="32" fillId="0" borderId="13" applyNumberFormat="0" applyFill="0" applyAlignment="0" applyProtection="0"/>
    <xf numFmtId="0" fontId="52" fillId="0" borderId="0" applyNumberFormat="0" applyFill="0" applyBorder="0" applyAlignment="0" applyProtection="0"/>
    <xf numFmtId="0" fontId="30" fillId="0" borderId="0" applyNumberFormat="0" applyFill="0" applyBorder="0" applyAlignment="0" applyProtection="0"/>
    <xf numFmtId="0" fontId="53" fillId="0" borderId="0"/>
  </cellStyleXfs>
  <cellXfs count="132">
    <xf numFmtId="0" fontId="0" fillId="0" borderId="0" xfId="0"/>
    <xf numFmtId="0" fontId="3" fillId="0" borderId="0" xfId="0" applyFont="1" applyAlignment="1">
      <alignment horizontal="center"/>
    </xf>
    <xf numFmtId="0" fontId="3" fillId="0" borderId="0" xfId="0" applyFont="1" applyBorder="1" applyAlignment="1">
      <alignment horizontal="center"/>
    </xf>
    <xf numFmtId="0" fontId="0" fillId="0" borderId="0" xfId="0" applyBorder="1"/>
    <xf numFmtId="0" fontId="3" fillId="0" borderId="0" xfId="0" applyFont="1" applyBorder="1" applyAlignment="1">
      <alignment horizontal="centerContinuous" vertical="center"/>
    </xf>
    <xf numFmtId="0" fontId="0" fillId="0" borderId="0" xfId="0" applyAlignment="1">
      <alignment vertical="center"/>
    </xf>
    <xf numFmtId="0" fontId="4" fillId="0" borderId="0" xfId="0" applyFont="1" applyBorder="1" applyAlignment="1">
      <alignment horizontal="left" vertical="center"/>
    </xf>
    <xf numFmtId="0" fontId="0" fillId="0" borderId="0" xfId="0" applyBorder="1" applyAlignment="1">
      <alignment horizontal="left"/>
    </xf>
    <xf numFmtId="0" fontId="0" fillId="0" borderId="0" xfId="0" applyAlignment="1">
      <alignment horizontal="left"/>
    </xf>
    <xf numFmtId="0" fontId="4" fillId="0" borderId="2" xfId="0" applyFont="1" applyBorder="1" applyAlignment="1">
      <alignment horizontal="left" vertical="center"/>
    </xf>
    <xf numFmtId="0" fontId="7" fillId="0" borderId="0" xfId="0" applyFont="1" applyBorder="1" applyAlignment="1">
      <alignment horizontal="left" vertical="center"/>
    </xf>
    <xf numFmtId="0" fontId="0" fillId="0" borderId="0" xfId="0" quotePrefix="1" applyAlignment="1">
      <alignment horizontal="left"/>
    </xf>
    <xf numFmtId="0" fontId="8" fillId="0" borderId="0" xfId="0" quotePrefix="1" applyFont="1" applyBorder="1" applyAlignment="1">
      <alignment horizontal="left" vertical="center"/>
    </xf>
    <xf numFmtId="0" fontId="8" fillId="0" borderId="0" xfId="0" quotePrefix="1" applyFont="1" applyBorder="1" applyAlignment="1">
      <alignment horizontal="center" vertical="center"/>
    </xf>
    <xf numFmtId="0" fontId="0" fillId="0" borderId="0" xfId="0" applyAlignment="1">
      <alignment horizontal="center"/>
    </xf>
    <xf numFmtId="0" fontId="4" fillId="0" borderId="0" xfId="0" applyFont="1" applyBorder="1" applyAlignment="1">
      <alignment horizontal="center" vertical="center"/>
    </xf>
    <xf numFmtId="0" fontId="10" fillId="0" borderId="0" xfId="0" quotePrefix="1" applyFont="1" applyBorder="1" applyAlignment="1">
      <alignment horizontal="left" vertical="center"/>
    </xf>
    <xf numFmtId="0" fontId="9" fillId="0" borderId="0" xfId="0" quotePrefix="1" applyFont="1" applyBorder="1" applyAlignment="1">
      <alignment horizontal="center" vertical="center"/>
    </xf>
    <xf numFmtId="0" fontId="9" fillId="0" borderId="0" xfId="0" quotePrefix="1" applyFont="1" applyBorder="1" applyAlignment="1">
      <alignment horizontal="left" vertical="center"/>
    </xf>
    <xf numFmtId="0" fontId="0" fillId="0" borderId="0" xfId="0" applyAlignment="1"/>
    <xf numFmtId="49" fontId="7" fillId="0" borderId="0" xfId="0" quotePrefix="1" applyNumberFormat="1" applyFont="1" applyBorder="1" applyAlignment="1">
      <alignment horizontal="left" vertical="center"/>
    </xf>
    <xf numFmtId="15" fontId="7" fillId="0" borderId="0" xfId="0" applyNumberFormat="1" applyFont="1" applyBorder="1" applyAlignment="1">
      <alignment horizontal="left" vertical="center"/>
    </xf>
    <xf numFmtId="0" fontId="8" fillId="0" borderId="0" xfId="0" applyFont="1" applyBorder="1" applyAlignment="1">
      <alignment horizontal="center" vertical="center"/>
    </xf>
    <xf numFmtId="0" fontId="8" fillId="0" borderId="0" xfId="0" applyFont="1" applyBorder="1" applyAlignment="1">
      <alignment horizontal="left" vertical="center"/>
    </xf>
    <xf numFmtId="0" fontId="4" fillId="0" borderId="2" xfId="0" quotePrefix="1" applyFont="1" applyBorder="1" applyAlignment="1">
      <alignment horizontal="left" vertical="center"/>
    </xf>
    <xf numFmtId="0" fontId="3" fillId="0" borderId="0" xfId="0" quotePrefix="1" applyFont="1" applyBorder="1" applyAlignment="1">
      <alignment horizontal="right"/>
    </xf>
    <xf numFmtId="0" fontId="5" fillId="0" borderId="2" xfId="0" applyFont="1" applyBorder="1" applyAlignment="1">
      <alignment horizontal="center" vertical="center" wrapText="1"/>
    </xf>
    <xf numFmtId="0" fontId="3" fillId="0" borderId="2" xfId="0" quotePrefix="1" applyFont="1" applyBorder="1" applyAlignment="1">
      <alignment horizontal="right"/>
    </xf>
    <xf numFmtId="0" fontId="3" fillId="0" borderId="2" xfId="0" applyFont="1" applyBorder="1" applyAlignment="1">
      <alignment horizontal="right"/>
    </xf>
    <xf numFmtId="0" fontId="5" fillId="0" borderId="0" xfId="0" quotePrefix="1" applyFont="1" applyAlignment="1">
      <alignment horizontal="left" wrapText="1"/>
    </xf>
    <xf numFmtId="0" fontId="4" fillId="0" borderId="0" xfId="0" applyFont="1"/>
    <xf numFmtId="0" fontId="5" fillId="0" borderId="0" xfId="0" applyFont="1"/>
    <xf numFmtId="0" fontId="6" fillId="0" borderId="0" xfId="0" quotePrefix="1" applyFont="1" applyAlignment="1">
      <alignment horizontal="left" vertical="top" wrapText="1"/>
    </xf>
    <xf numFmtId="0" fontId="4" fillId="0" borderId="0" xfId="0" applyFont="1" applyAlignment="1">
      <alignment horizontal="left"/>
    </xf>
    <xf numFmtId="0" fontId="4" fillId="0" borderId="0" xfId="0" quotePrefix="1" applyFont="1" applyBorder="1" applyAlignment="1">
      <alignment horizontal="left" vertical="center"/>
    </xf>
    <xf numFmtId="49" fontId="4" fillId="0" borderId="0" xfId="0" quotePrefix="1" applyNumberFormat="1" applyFont="1" applyBorder="1" applyAlignment="1">
      <alignment horizontal="left" vertical="center"/>
    </xf>
    <xf numFmtId="164" fontId="0" fillId="0" borderId="0" xfId="0" quotePrefix="1" applyNumberFormat="1" applyAlignment="1">
      <alignment horizontal="right"/>
    </xf>
    <xf numFmtId="0" fontId="4" fillId="0" borderId="0" xfId="0" applyFont="1" applyAlignment="1">
      <alignment horizontal="center"/>
    </xf>
    <xf numFmtId="0" fontId="4" fillId="0" borderId="0" xfId="0" applyFont="1" applyBorder="1" applyAlignment="1">
      <alignment horizontal="center"/>
    </xf>
    <xf numFmtId="0" fontId="4" fillId="2" borderId="2" xfId="0" applyFont="1" applyFill="1" applyBorder="1" applyAlignment="1">
      <alignment horizontal="left" vertical="center"/>
    </xf>
    <xf numFmtId="0" fontId="0" fillId="0" borderId="0" xfId="0" quotePrefix="1" applyAlignment="1">
      <alignment horizontal="center"/>
    </xf>
    <xf numFmtId="0" fontId="4" fillId="3" borderId="0" xfId="0" applyFont="1" applyFill="1" applyBorder="1" applyAlignment="1">
      <alignment horizontal="left" vertical="center"/>
    </xf>
    <xf numFmtId="0" fontId="0" fillId="3" borderId="0" xfId="0" applyFill="1"/>
    <xf numFmtId="0" fontId="14" fillId="0" borderId="0" xfId="0" quotePrefix="1" applyFont="1" applyAlignment="1">
      <alignment horizontal="left"/>
    </xf>
    <xf numFmtId="0" fontId="12" fillId="0" borderId="2" xfId="0" quotePrefix="1" applyFont="1" applyFill="1" applyBorder="1" applyAlignment="1">
      <alignment horizontal="center" vertical="center"/>
    </xf>
    <xf numFmtId="1" fontId="4" fillId="0" borderId="2" xfId="0" applyNumberFormat="1" applyFont="1" applyFill="1" applyBorder="1" applyAlignment="1">
      <alignment horizontal="right"/>
    </xf>
    <xf numFmtId="3" fontId="4" fillId="2" borderId="2" xfId="0" applyNumberFormat="1" applyFont="1" applyFill="1" applyBorder="1" applyAlignment="1">
      <alignment horizontal="left" vertical="center"/>
    </xf>
    <xf numFmtId="0" fontId="9" fillId="0" borderId="1" xfId="0" quotePrefix="1" applyFont="1" applyBorder="1" applyAlignment="1">
      <alignment horizontal="center" vertical="center"/>
    </xf>
    <xf numFmtId="0" fontId="6" fillId="0" borderId="0" xfId="0" applyFont="1" applyAlignment="1">
      <alignment horizontal="left"/>
    </xf>
    <xf numFmtId="0" fontId="13" fillId="0" borderId="0" xfId="0" applyFont="1" applyBorder="1" applyAlignment="1">
      <alignment horizontal="center"/>
    </xf>
    <xf numFmtId="0" fontId="16" fillId="0" borderId="0" xfId="1" applyAlignment="1" applyProtection="1"/>
    <xf numFmtId="1" fontId="0" fillId="0" borderId="0" xfId="0" applyNumberFormat="1" applyAlignment="1">
      <alignment horizontal="right"/>
    </xf>
    <xf numFmtId="0" fontId="0" fillId="0" borderId="3" xfId="0" applyBorder="1" applyAlignment="1">
      <alignment horizontal="center"/>
    </xf>
    <xf numFmtId="0" fontId="0" fillId="0" borderId="3" xfId="0" applyBorder="1" applyAlignment="1">
      <alignment horizontal="left"/>
    </xf>
    <xf numFmtId="0" fontId="6" fillId="0" borderId="3" xfId="0" applyFont="1" applyBorder="1" applyAlignment="1">
      <alignment horizontal="left"/>
    </xf>
    <xf numFmtId="0" fontId="6" fillId="0" borderId="3" xfId="0" applyFont="1" applyFill="1" applyBorder="1" applyAlignment="1">
      <alignment horizontal="left"/>
    </xf>
    <xf numFmtId="0" fontId="0" fillId="0" borderId="4" xfId="0" applyBorder="1" applyAlignment="1">
      <alignment horizontal="center"/>
    </xf>
    <xf numFmtId="0" fontId="0" fillId="0" borderId="4" xfId="0" applyBorder="1" applyAlignment="1">
      <alignment horizontal="left"/>
    </xf>
    <xf numFmtId="0" fontId="0" fillId="0" borderId="3" xfId="0" applyFill="1" applyBorder="1" applyAlignment="1">
      <alignment horizontal="center"/>
    </xf>
    <xf numFmtId="0" fontId="0" fillId="0" borderId="3" xfId="0" applyFill="1" applyBorder="1" applyAlignment="1">
      <alignment horizontal="left"/>
    </xf>
    <xf numFmtId="0" fontId="4" fillId="0" borderId="0" xfId="0" applyFont="1" applyBorder="1" applyAlignment="1">
      <alignment horizontal="centerContinuous" vertical="center"/>
    </xf>
    <xf numFmtId="0" fontId="0" fillId="0" borderId="0" xfId="0" applyBorder="1" applyAlignment="1">
      <alignment horizontal="centerContinuous"/>
    </xf>
    <xf numFmtId="0" fontId="0" fillId="0" borderId="0" xfId="0" applyAlignment="1">
      <alignment horizontal="centerContinuous"/>
    </xf>
    <xf numFmtId="0" fontId="3" fillId="0" borderId="2" xfId="0" applyFont="1" applyBorder="1" applyAlignment="1">
      <alignment vertical="center"/>
    </xf>
    <xf numFmtId="0" fontId="0" fillId="0" borderId="2" xfId="0" applyBorder="1" applyAlignment="1">
      <alignment vertical="center"/>
    </xf>
    <xf numFmtId="0" fontId="3" fillId="0" borderId="2" xfId="0" applyFont="1" applyBorder="1" applyAlignment="1">
      <alignment horizontal="center" vertical="center"/>
    </xf>
    <xf numFmtId="0" fontId="3" fillId="0" borderId="14" xfId="0" applyFont="1" applyBorder="1"/>
    <xf numFmtId="0" fontId="3" fillId="0" borderId="15" xfId="0" applyFont="1" applyBorder="1"/>
    <xf numFmtId="0" fontId="0" fillId="0" borderId="16" xfId="0" applyBorder="1"/>
    <xf numFmtId="0" fontId="0" fillId="0" borderId="17" xfId="0" applyBorder="1"/>
    <xf numFmtId="0" fontId="0" fillId="0" borderId="18" xfId="0" applyBorder="1"/>
    <xf numFmtId="0" fontId="6" fillId="0" borderId="20" xfId="0" applyFont="1" applyBorder="1" applyAlignment="1">
      <alignment horizontal="left"/>
    </xf>
    <xf numFmtId="0" fontId="0" fillId="0" borderId="20" xfId="0" applyBorder="1" applyAlignment="1">
      <alignment horizontal="left"/>
    </xf>
    <xf numFmtId="0" fontId="6" fillId="0" borderId="23" xfId="0" applyFont="1" applyBorder="1" applyAlignment="1">
      <alignment horizontal="left"/>
    </xf>
    <xf numFmtId="4" fontId="0" fillId="0" borderId="0" xfId="0" applyNumberFormat="1"/>
    <xf numFmtId="3" fontId="0" fillId="0" borderId="0" xfId="0" applyNumberFormat="1"/>
    <xf numFmtId="49" fontId="0" fillId="0" borderId="0" xfId="0" applyNumberFormat="1"/>
    <xf numFmtId="1" fontId="4" fillId="0" borderId="0" xfId="0" applyNumberFormat="1" applyFont="1" applyFill="1" applyBorder="1" applyAlignment="1">
      <alignment horizontal="right"/>
    </xf>
    <xf numFmtId="1" fontId="6" fillId="0" borderId="0" xfId="0" applyNumberFormat="1" applyFont="1" applyAlignment="1">
      <alignment horizontal="left"/>
    </xf>
    <xf numFmtId="1" fontId="0" fillId="0" borderId="0" xfId="0" quotePrefix="1" applyNumberFormat="1" applyAlignment="1">
      <alignment horizontal="right"/>
    </xf>
    <xf numFmtId="1" fontId="6" fillId="0" borderId="0" xfId="0" applyNumberFormat="1" applyFont="1" applyBorder="1" applyAlignment="1">
      <alignment horizontal="left"/>
    </xf>
    <xf numFmtId="49" fontId="6" fillId="0" borderId="0" xfId="0" applyNumberFormat="1" applyFont="1"/>
    <xf numFmtId="1" fontId="3" fillId="0" borderId="0" xfId="0" quotePrefix="1" applyNumberFormat="1" applyFont="1" applyBorder="1" applyAlignment="1">
      <alignment horizontal="center" vertical="center" wrapText="1"/>
    </xf>
    <xf numFmtId="1" fontId="6" fillId="0" borderId="0" xfId="0" quotePrefix="1" applyNumberFormat="1" applyFont="1" applyAlignment="1">
      <alignment horizontal="left"/>
    </xf>
    <xf numFmtId="0" fontId="34" fillId="0" borderId="3" xfId="0" applyFont="1" applyBorder="1" applyAlignment="1">
      <alignment horizontal="left"/>
    </xf>
    <xf numFmtId="0" fontId="6" fillId="0" borderId="0" xfId="0" quotePrefix="1" applyFont="1" applyAlignment="1">
      <alignment horizontal="centerContinuous"/>
    </xf>
    <xf numFmtId="0" fontId="6" fillId="0" borderId="0" xfId="0" applyFont="1"/>
    <xf numFmtId="166" fontId="0" fillId="0" borderId="2" xfId="0" applyNumberFormat="1" applyBorder="1"/>
    <xf numFmtId="166" fontId="0" fillId="0" borderId="0" xfId="0" applyNumberFormat="1"/>
    <xf numFmtId="164" fontId="35" fillId="0" borderId="2" xfId="0" applyNumberFormat="1" applyFont="1" applyBorder="1" applyAlignment="1">
      <alignment horizontal="center" vertical="center" wrapText="1"/>
    </xf>
    <xf numFmtId="1" fontId="35" fillId="0" borderId="2" xfId="0" applyNumberFormat="1" applyFont="1" applyBorder="1" applyAlignment="1">
      <alignment horizontal="center" vertical="center" wrapText="1"/>
    </xf>
    <xf numFmtId="0" fontId="5" fillId="0" borderId="2" xfId="0" quotePrefix="1" applyFont="1" applyBorder="1" applyAlignment="1">
      <alignment horizontal="center" vertical="center" wrapText="1"/>
    </xf>
    <xf numFmtId="0" fontId="3" fillId="0" borderId="2" xfId="0" applyFont="1" applyBorder="1" applyAlignment="1">
      <alignment horizontal="center" vertical="center" wrapText="1"/>
    </xf>
    <xf numFmtId="165" fontId="6" fillId="0" borderId="4" xfId="0" applyNumberFormat="1" applyFont="1" applyBorder="1" applyAlignment="1">
      <alignment horizontal="right"/>
    </xf>
    <xf numFmtId="165" fontId="6" fillId="0" borderId="3" xfId="0" applyNumberFormat="1" applyFont="1" applyBorder="1" applyAlignment="1">
      <alignment horizontal="right"/>
    </xf>
    <xf numFmtId="165" fontId="6" fillId="0" borderId="3" xfId="0" applyNumberFormat="1" applyFont="1" applyFill="1" applyBorder="1" applyAlignment="1">
      <alignment horizontal="right"/>
    </xf>
    <xf numFmtId="0" fontId="6" fillId="0" borderId="4" xfId="0" applyFont="1" applyBorder="1" applyAlignment="1">
      <alignment horizontal="center"/>
    </xf>
    <xf numFmtId="0" fontId="6" fillId="0" borderId="3" xfId="0" applyFont="1" applyBorder="1" applyAlignment="1">
      <alignment horizontal="center"/>
    </xf>
    <xf numFmtId="0" fontId="6" fillId="0" borderId="3" xfId="0" applyFont="1" applyFill="1" applyBorder="1" applyAlignment="1">
      <alignment horizontal="center"/>
    </xf>
    <xf numFmtId="0" fontId="54" fillId="0" borderId="3" xfId="136" applyFont="1" applyFill="1" applyBorder="1" applyAlignment="1" applyProtection="1">
      <alignment vertical="center" wrapText="1"/>
    </xf>
    <xf numFmtId="164" fontId="54" fillId="0" borderId="3" xfId="136" applyNumberFormat="1" applyFont="1" applyFill="1" applyBorder="1" applyAlignment="1" applyProtection="1">
      <alignment horizontal="right" vertical="center" wrapText="1"/>
    </xf>
    <xf numFmtId="0" fontId="54" fillId="0" borderId="3" xfId="46" applyFont="1" applyFill="1" applyBorder="1" applyAlignment="1" applyProtection="1">
      <alignment vertical="center" wrapText="1"/>
    </xf>
    <xf numFmtId="0" fontId="54" fillId="0" borderId="4" xfId="136" applyFont="1" applyFill="1" applyBorder="1" applyAlignment="1" applyProtection="1">
      <alignment vertical="center" wrapText="1"/>
    </xf>
    <xf numFmtId="164" fontId="54" fillId="0" borderId="4" xfId="136" applyNumberFormat="1" applyFont="1" applyFill="1" applyBorder="1" applyAlignment="1" applyProtection="1">
      <alignment horizontal="right" vertical="center" wrapText="1"/>
    </xf>
    <xf numFmtId="164" fontId="0" fillId="0" borderId="2" xfId="0" applyNumberFormat="1" applyBorder="1"/>
    <xf numFmtId="164" fontId="0" fillId="0" borderId="0" xfId="0" applyNumberFormat="1"/>
    <xf numFmtId="0" fontId="6" fillId="0" borderId="22" xfId="0" applyFont="1" applyBorder="1" applyAlignment="1">
      <alignment horizontal="left"/>
    </xf>
    <xf numFmtId="1" fontId="0" fillId="0" borderId="0" xfId="2" applyNumberFormat="1" applyFont="1" applyAlignment="1">
      <alignment horizontal="center"/>
    </xf>
    <xf numFmtId="0" fontId="54" fillId="0" borderId="4" xfId="136" applyFont="1" applyFill="1" applyBorder="1" applyAlignment="1" applyProtection="1">
      <alignment horizontal="center" vertical="center" wrapText="1"/>
    </xf>
    <xf numFmtId="0" fontId="54" fillId="0" borderId="3" xfId="136" applyFont="1" applyFill="1" applyBorder="1" applyAlignment="1" applyProtection="1">
      <alignment horizontal="center" vertical="center" wrapText="1"/>
    </xf>
    <xf numFmtId="0" fontId="6" fillId="0" borderId="3" xfId="46" applyFont="1" applyBorder="1" applyAlignment="1">
      <alignment horizontal="center"/>
    </xf>
    <xf numFmtId="0" fontId="54" fillId="0" borderId="3" xfId="46" applyFont="1" applyFill="1" applyBorder="1" applyAlignment="1" applyProtection="1">
      <alignment horizontal="center" vertical="center" wrapText="1"/>
    </xf>
    <xf numFmtId="0" fontId="6" fillId="0" borderId="0" xfId="0" applyFont="1" applyAlignment="1">
      <alignment horizontal="center"/>
    </xf>
    <xf numFmtId="3" fontId="54" fillId="0" borderId="4" xfId="136" applyNumberFormat="1" applyFont="1" applyFill="1" applyBorder="1" applyAlignment="1" applyProtection="1">
      <alignment horizontal="center" vertical="center" wrapText="1"/>
    </xf>
    <xf numFmtId="3" fontId="54" fillId="0" borderId="3" xfId="136" applyNumberFormat="1" applyFont="1" applyFill="1" applyBorder="1" applyAlignment="1" applyProtection="1">
      <alignment horizontal="center" vertical="center" wrapText="1"/>
    </xf>
    <xf numFmtId="3" fontId="54" fillId="0" borderId="3" xfId="46" applyNumberFormat="1" applyFont="1" applyFill="1" applyBorder="1" applyAlignment="1" applyProtection="1">
      <alignment horizontal="center" vertical="center" wrapText="1"/>
    </xf>
    <xf numFmtId="3" fontId="0" fillId="0" borderId="4" xfId="0" applyNumberFormat="1" applyBorder="1" applyAlignment="1">
      <alignment horizontal="center"/>
    </xf>
    <xf numFmtId="3" fontId="0" fillId="0" borderId="3" xfId="0" applyNumberFormat="1" applyBorder="1" applyAlignment="1">
      <alignment horizontal="center"/>
    </xf>
    <xf numFmtId="3" fontId="0" fillId="0" borderId="3" xfId="0" applyNumberFormat="1" applyFill="1" applyBorder="1" applyAlignment="1">
      <alignment horizontal="center"/>
    </xf>
    <xf numFmtId="0" fontId="34" fillId="0" borderId="3" xfId="0" applyFont="1" applyBorder="1" applyAlignment="1">
      <alignment horizontal="center"/>
    </xf>
    <xf numFmtId="3" fontId="34" fillId="0" borderId="3" xfId="0" applyNumberFormat="1" applyFont="1" applyBorder="1" applyAlignment="1">
      <alignment horizontal="center"/>
    </xf>
    <xf numFmtId="3" fontId="6" fillId="0" borderId="3" xfId="0" applyNumberFormat="1" applyFont="1" applyFill="1" applyBorder="1" applyAlignment="1">
      <alignment horizontal="center"/>
    </xf>
    <xf numFmtId="10" fontId="0" fillId="0" borderId="19" xfId="0" applyNumberFormat="1" applyBorder="1" applyAlignment="1">
      <alignment horizontal="center"/>
    </xf>
    <xf numFmtId="10" fontId="0" fillId="0" borderId="20" xfId="0" applyNumberFormat="1" applyBorder="1" applyAlignment="1">
      <alignment horizontal="center"/>
    </xf>
    <xf numFmtId="10" fontId="0" fillId="0" borderId="21" xfId="0" applyNumberFormat="1" applyBorder="1" applyAlignment="1">
      <alignment horizontal="center"/>
    </xf>
    <xf numFmtId="9" fontId="3" fillId="0" borderId="2" xfId="3" applyFont="1" applyBorder="1" applyAlignment="1">
      <alignment horizontal="center"/>
    </xf>
    <xf numFmtId="0" fontId="0" fillId="0" borderId="0" xfId="0" quotePrefix="1" applyFill="1" applyBorder="1" applyAlignment="1">
      <alignment horizontal="right"/>
    </xf>
    <xf numFmtId="0" fontId="11" fillId="0" borderId="0" xfId="1" applyFont="1" applyAlignment="1" applyProtection="1">
      <alignment horizontal="left"/>
    </xf>
    <xf numFmtId="0" fontId="13" fillId="0" borderId="0" xfId="0" applyFont="1" applyAlignment="1"/>
    <xf numFmtId="0" fontId="16" fillId="0" borderId="0" xfId="1" quotePrefix="1" applyFont="1" applyAlignment="1" applyProtection="1">
      <alignment horizontal="left"/>
    </xf>
    <xf numFmtId="0" fontId="16" fillId="0" borderId="0" xfId="1" quotePrefix="1" applyAlignment="1" applyProtection="1">
      <alignment horizontal="left"/>
    </xf>
    <xf numFmtId="0" fontId="0" fillId="0" borderId="0" xfId="0" applyAlignment="1">
      <alignment horizontal="center"/>
    </xf>
  </cellXfs>
  <cellStyles count="137">
    <cellStyle name="20% - Accent1" xfId="21" builtinId="30" customBuiltin="1"/>
    <cellStyle name="20% - Accent1 2" xfId="48"/>
    <cellStyle name="20% - Accent1 3" xfId="49"/>
    <cellStyle name="20% - Accent2" xfId="25" builtinId="34" customBuiltin="1"/>
    <cellStyle name="20% - Accent2 2" xfId="50"/>
    <cellStyle name="20% - Accent2 3" xfId="51"/>
    <cellStyle name="20% - Accent3" xfId="29" builtinId="38" customBuiltin="1"/>
    <cellStyle name="20% - Accent3 2" xfId="52"/>
    <cellStyle name="20% - Accent3 3" xfId="53"/>
    <cellStyle name="20% - Accent4" xfId="33" builtinId="42" customBuiltin="1"/>
    <cellStyle name="20% - Accent4 2" xfId="54"/>
    <cellStyle name="20% - Accent4 3" xfId="55"/>
    <cellStyle name="20% - Accent5" xfId="37" builtinId="46" customBuiltin="1"/>
    <cellStyle name="20% - Accent5 2" xfId="56"/>
    <cellStyle name="20% - Accent5 3" xfId="57"/>
    <cellStyle name="20% - Accent6" xfId="41" builtinId="50" customBuiltin="1"/>
    <cellStyle name="20% - Accent6 2" xfId="58"/>
    <cellStyle name="20% - Accent6 3" xfId="59"/>
    <cellStyle name="40% - Accent1" xfId="22" builtinId="31" customBuiltin="1"/>
    <cellStyle name="40% - Accent1 2" xfId="60"/>
    <cellStyle name="40% - Accent1 3" xfId="61"/>
    <cellStyle name="40% - Accent2" xfId="26" builtinId="35" customBuiltin="1"/>
    <cellStyle name="40% - Accent2 2" xfId="62"/>
    <cellStyle name="40% - Accent2 3" xfId="63"/>
    <cellStyle name="40% - Accent3" xfId="30" builtinId="39" customBuiltin="1"/>
    <cellStyle name="40% - Accent3 2" xfId="64"/>
    <cellStyle name="40% - Accent3 3" xfId="65"/>
    <cellStyle name="40% - Accent4" xfId="34" builtinId="43" customBuiltin="1"/>
    <cellStyle name="40% - Accent4 2" xfId="66"/>
    <cellStyle name="40% - Accent4 3" xfId="67"/>
    <cellStyle name="40% - Accent5" xfId="38" builtinId="47" customBuiltin="1"/>
    <cellStyle name="40% - Accent5 2" xfId="68"/>
    <cellStyle name="40% - Accent5 3" xfId="69"/>
    <cellStyle name="40% - Accent6" xfId="42" builtinId="51" customBuiltin="1"/>
    <cellStyle name="40% - Accent6 2" xfId="70"/>
    <cellStyle name="40% - Accent6 3" xfId="71"/>
    <cellStyle name="60% - Accent1" xfId="23" builtinId="32" customBuiltin="1"/>
    <cellStyle name="60% - Accent1 2" xfId="72"/>
    <cellStyle name="60% - Accent1 3" xfId="73"/>
    <cellStyle name="60% - Accent2" xfId="27" builtinId="36" customBuiltin="1"/>
    <cellStyle name="60% - Accent2 2" xfId="74"/>
    <cellStyle name="60% - Accent2 3" xfId="75"/>
    <cellStyle name="60% - Accent3" xfId="31" builtinId="40" customBuiltin="1"/>
    <cellStyle name="60% - Accent3 2" xfId="76"/>
    <cellStyle name="60% - Accent3 3" xfId="77"/>
    <cellStyle name="60% - Accent4" xfId="35" builtinId="44" customBuiltin="1"/>
    <cellStyle name="60% - Accent4 2" xfId="78"/>
    <cellStyle name="60% - Accent4 3" xfId="79"/>
    <cellStyle name="60% - Accent5" xfId="39" builtinId="48" customBuiltin="1"/>
    <cellStyle name="60% - Accent5 2" xfId="80"/>
    <cellStyle name="60% - Accent5 3" xfId="81"/>
    <cellStyle name="60% - Accent6" xfId="43" builtinId="52" customBuiltin="1"/>
    <cellStyle name="60% - Accent6 2" xfId="82"/>
    <cellStyle name="60% - Accent6 3" xfId="83"/>
    <cellStyle name="Accent1" xfId="20" builtinId="29" customBuiltin="1"/>
    <cellStyle name="Accent1 2" xfId="84"/>
    <cellStyle name="Accent1 3" xfId="85"/>
    <cellStyle name="Accent2" xfId="24" builtinId="33" customBuiltin="1"/>
    <cellStyle name="Accent2 2" xfId="86"/>
    <cellStyle name="Accent2 3" xfId="87"/>
    <cellStyle name="Accent3" xfId="28" builtinId="37" customBuiltin="1"/>
    <cellStyle name="Accent3 2" xfId="88"/>
    <cellStyle name="Accent3 3" xfId="89"/>
    <cellStyle name="Accent4" xfId="32" builtinId="41" customBuiltin="1"/>
    <cellStyle name="Accent4 2" xfId="90"/>
    <cellStyle name="Accent4 3" xfId="91"/>
    <cellStyle name="Accent5" xfId="36" builtinId="45" customBuiltin="1"/>
    <cellStyle name="Accent5 2" xfId="92"/>
    <cellStyle name="Accent5 3" xfId="93"/>
    <cellStyle name="Accent6" xfId="40" builtinId="49" customBuiltin="1"/>
    <cellStyle name="Accent6 2" xfId="94"/>
    <cellStyle name="Accent6 3" xfId="95"/>
    <cellStyle name="Bad" xfId="10" builtinId="27" customBuiltin="1"/>
    <cellStyle name="Bad 2" xfId="96"/>
    <cellStyle name="Bad 3" xfId="97"/>
    <cellStyle name="Calculation" xfId="14" builtinId="22" customBuiltin="1"/>
    <cellStyle name="Calculation 2" xfId="98"/>
    <cellStyle name="Calculation 3" xfId="99"/>
    <cellStyle name="Check Cell" xfId="16" builtinId="23" customBuiltin="1"/>
    <cellStyle name="Check Cell 2" xfId="100"/>
    <cellStyle name="Check Cell 3" xfId="101"/>
    <cellStyle name="Comma" xfId="2" builtinId="3"/>
    <cellStyle name="Comma 2" xfId="102"/>
    <cellStyle name="Explanatory Text" xfId="18" builtinId="53" customBuiltin="1"/>
    <cellStyle name="Explanatory Text 2" xfId="103"/>
    <cellStyle name="Explanatory Text 3" xfId="104"/>
    <cellStyle name="Good" xfId="9" builtinId="26" customBuiltin="1"/>
    <cellStyle name="Good 2" xfId="105"/>
    <cellStyle name="Good 3" xfId="106"/>
    <cellStyle name="Heading 1" xfId="5" builtinId="16" customBuiltin="1"/>
    <cellStyle name="Heading 1 2" xfId="107"/>
    <cellStyle name="Heading 1 3" xfId="108"/>
    <cellStyle name="Heading 2" xfId="6" builtinId="17" customBuiltin="1"/>
    <cellStyle name="Heading 2 2" xfId="109"/>
    <cellStyle name="Heading 2 3" xfId="110"/>
    <cellStyle name="Heading 3" xfId="7" builtinId="18" customBuiltin="1"/>
    <cellStyle name="Heading 3 2" xfId="111"/>
    <cellStyle name="Heading 3 3" xfId="112"/>
    <cellStyle name="Heading 4" xfId="8" builtinId="19" customBuiltin="1"/>
    <cellStyle name="Heading 4 2" xfId="113"/>
    <cellStyle name="Heading 4 3" xfId="114"/>
    <cellStyle name="Hyperlink" xfId="1" builtinId="8"/>
    <cellStyle name="Input" xfId="12" builtinId="20" customBuiltin="1"/>
    <cellStyle name="Input 2" xfId="115"/>
    <cellStyle name="Input 3" xfId="116"/>
    <cellStyle name="Linked Cell" xfId="15" builtinId="24" customBuiltin="1"/>
    <cellStyle name="Linked Cell 2" xfId="117"/>
    <cellStyle name="Linked Cell 3" xfId="118"/>
    <cellStyle name="Neutral" xfId="11" builtinId="28" customBuiltin="1"/>
    <cellStyle name="Neutral 2" xfId="119"/>
    <cellStyle name="Neutral 3" xfId="120"/>
    <cellStyle name="Normal" xfId="0" builtinId="0"/>
    <cellStyle name="Normal 2" xfId="44"/>
    <cellStyle name="Normal 2 2" xfId="121"/>
    <cellStyle name="Normal 3" xfId="122"/>
    <cellStyle name="Normal 3 2" xfId="123"/>
    <cellStyle name="Normal 4" xfId="124"/>
    <cellStyle name="Normal 5" xfId="125"/>
    <cellStyle name="Normal 6" xfId="47"/>
    <cellStyle name="Normal 7" xfId="46"/>
    <cellStyle name="Normal 8" xfId="136"/>
    <cellStyle name="Note 2" xfId="45"/>
    <cellStyle name="Note 2 2" xfId="126"/>
    <cellStyle name="Note 3" xfId="127"/>
    <cellStyle name="Output" xfId="13" builtinId="21" customBuiltin="1"/>
    <cellStyle name="Output 2" xfId="128"/>
    <cellStyle name="Output 3" xfId="129"/>
    <cellStyle name="Percent" xfId="3" builtinId="5"/>
    <cellStyle name="Percent 2" xfId="130"/>
    <cellStyle name="Title" xfId="4" builtinId="15" customBuiltin="1"/>
    <cellStyle name="Title 2" xfId="131"/>
    <cellStyle name="Total" xfId="19" builtinId="25" customBuiltin="1"/>
    <cellStyle name="Total 2" xfId="132"/>
    <cellStyle name="Total 3" xfId="133"/>
    <cellStyle name="Warning Text" xfId="17" builtinId="11" customBuiltin="1"/>
    <cellStyle name="Warning Text 2" xfId="134"/>
    <cellStyle name="Warning Text 3" xfId="13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mel.eckhoff@puc.state.tx.us" TargetMode="External"/><Relationship Id="rId2" Type="http://schemas.openxmlformats.org/officeDocument/2006/relationships/hyperlink" Target="http://www.puc.state.tx.us/rules/subrules/electric/25.52/25.52.doc" TargetMode="External"/><Relationship Id="rId1" Type="http://schemas.openxmlformats.org/officeDocument/2006/relationships/hyperlink" Target="http://www.puc.state.tx.us/rules/statutes/index.cf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42"/>
  <sheetViews>
    <sheetView showGridLines="0" tabSelected="1" topLeftCell="A4" zoomScaleNormal="100" workbookViewId="0">
      <selection activeCell="C32" sqref="C32"/>
    </sheetView>
  </sheetViews>
  <sheetFormatPr defaultRowHeight="12.75" x14ac:dyDescent="0.2"/>
  <cols>
    <col min="1" max="1" width="10.7109375" customWidth="1"/>
    <col min="2" max="2" width="5.85546875" customWidth="1"/>
    <col min="3" max="3" width="65.140625" customWidth="1"/>
  </cols>
  <sheetData>
    <row r="2" spans="1:3" ht="15.75" x14ac:dyDescent="0.25">
      <c r="A2" s="33" t="s">
        <v>42</v>
      </c>
    </row>
    <row r="3" spans="1:3" ht="15" x14ac:dyDescent="0.2">
      <c r="B3" s="127" t="s">
        <v>37</v>
      </c>
      <c r="C3" s="128"/>
    </row>
    <row r="4" spans="1:3" ht="63.75" x14ac:dyDescent="0.2">
      <c r="C4" s="29" t="s">
        <v>36</v>
      </c>
    </row>
    <row r="6" spans="1:3" ht="15.75" x14ac:dyDescent="0.25">
      <c r="A6" s="30" t="s">
        <v>38</v>
      </c>
    </row>
    <row r="7" spans="1:3" ht="15" x14ac:dyDescent="0.2">
      <c r="B7" s="127" t="s">
        <v>39</v>
      </c>
      <c r="C7" s="128"/>
    </row>
    <row r="8" spans="1:3" x14ac:dyDescent="0.2">
      <c r="C8" s="31" t="s">
        <v>40</v>
      </c>
    </row>
    <row r="9" spans="1:3" ht="25.5" x14ac:dyDescent="0.2">
      <c r="C9" s="32" t="s">
        <v>41</v>
      </c>
    </row>
    <row r="10" spans="1:3" ht="6" customHeight="1" x14ac:dyDescent="0.2">
      <c r="A10" s="41"/>
      <c r="B10" s="42"/>
      <c r="C10" s="42"/>
    </row>
    <row r="11" spans="1:3" ht="15.75" x14ac:dyDescent="0.2">
      <c r="A11" s="6"/>
    </row>
    <row r="12" spans="1:3" ht="15" x14ac:dyDescent="0.2">
      <c r="A12" s="43" t="s">
        <v>51</v>
      </c>
    </row>
    <row r="13" spans="1:3" ht="15.75" x14ac:dyDescent="0.2">
      <c r="A13" s="6"/>
      <c r="B13" s="8"/>
    </row>
    <row r="14" spans="1:3" ht="15.75" x14ac:dyDescent="0.2">
      <c r="A14" s="6"/>
      <c r="B14" s="8"/>
      <c r="C14" s="40" t="s">
        <v>52</v>
      </c>
    </row>
    <row r="15" spans="1:3" ht="15.75" x14ac:dyDescent="0.2">
      <c r="A15" s="34" t="s">
        <v>49</v>
      </c>
      <c r="C15" s="39" t="s">
        <v>74</v>
      </c>
    </row>
    <row r="16" spans="1:3" ht="15.75" x14ac:dyDescent="0.2">
      <c r="A16" s="6"/>
      <c r="B16" s="8"/>
    </row>
    <row r="17" spans="1:3" ht="15.75" x14ac:dyDescent="0.2">
      <c r="A17" s="6"/>
      <c r="B17" s="8"/>
      <c r="C17" s="14" t="s">
        <v>53</v>
      </c>
    </row>
    <row r="18" spans="1:3" ht="15.75" x14ac:dyDescent="0.2">
      <c r="A18" s="34" t="s">
        <v>50</v>
      </c>
      <c r="C18" s="46">
        <v>287</v>
      </c>
    </row>
    <row r="19" spans="1:3" ht="9.9499999999999993" customHeight="1" x14ac:dyDescent="0.2">
      <c r="A19" s="6"/>
      <c r="C19" s="34"/>
    </row>
    <row r="20" spans="1:3" ht="9.9499999999999993" customHeight="1" x14ac:dyDescent="0.2">
      <c r="A20" s="6"/>
      <c r="C20" s="34"/>
    </row>
    <row r="21" spans="1:3" ht="15.75" x14ac:dyDescent="0.2">
      <c r="A21" s="6" t="s">
        <v>0</v>
      </c>
      <c r="C21" s="35" t="s">
        <v>77</v>
      </c>
    </row>
    <row r="22" spans="1:3" ht="9.9499999999999993" customHeight="1" x14ac:dyDescent="0.2">
      <c r="A22" s="6"/>
      <c r="C22" s="34"/>
    </row>
    <row r="23" spans="1:3" ht="15.75" x14ac:dyDescent="0.2">
      <c r="A23" s="6" t="s">
        <v>1</v>
      </c>
      <c r="C23" s="6" t="s">
        <v>54</v>
      </c>
    </row>
    <row r="24" spans="1:3" ht="15.75" x14ac:dyDescent="0.2">
      <c r="A24" s="6"/>
      <c r="C24" s="6" t="s">
        <v>55</v>
      </c>
    </row>
    <row r="25" spans="1:3" ht="9.9499999999999993" customHeight="1" x14ac:dyDescent="0.2">
      <c r="A25" s="6"/>
      <c r="C25" s="34"/>
    </row>
    <row r="26" spans="1:3" ht="15.75" x14ac:dyDescent="0.2">
      <c r="A26" s="6" t="s">
        <v>43</v>
      </c>
      <c r="C26" s="34">
        <v>45516</v>
      </c>
    </row>
    <row r="27" spans="1:3" ht="9.9499999999999993" customHeight="1" x14ac:dyDescent="0.2">
      <c r="A27" s="6"/>
      <c r="C27" s="34"/>
    </row>
    <row r="28" spans="1:3" ht="15.75" x14ac:dyDescent="0.2">
      <c r="A28" s="6" t="s">
        <v>2</v>
      </c>
      <c r="C28" s="6" t="s">
        <v>3</v>
      </c>
    </row>
    <row r="29" spans="1:3" ht="15.75" x14ac:dyDescent="0.2">
      <c r="A29" s="6"/>
      <c r="B29" s="6"/>
      <c r="C29" s="6" t="s">
        <v>4</v>
      </c>
    </row>
    <row r="30" spans="1:3" ht="15.75" x14ac:dyDescent="0.2">
      <c r="B30" s="6"/>
      <c r="C30" s="6" t="s">
        <v>5</v>
      </c>
    </row>
    <row r="31" spans="1:3" ht="15.75" x14ac:dyDescent="0.2">
      <c r="B31" s="6"/>
      <c r="C31" s="6" t="s">
        <v>6</v>
      </c>
    </row>
    <row r="32" spans="1:3" ht="9.9499999999999993" customHeight="1" x14ac:dyDescent="0.2">
      <c r="A32" s="6"/>
      <c r="C32" s="34"/>
    </row>
    <row r="33" spans="1:3" ht="9.9499999999999993" customHeight="1" x14ac:dyDescent="0.2">
      <c r="A33" s="6"/>
      <c r="C33" s="34"/>
    </row>
    <row r="34" spans="1:3" x14ac:dyDescent="0.2">
      <c r="A34" t="s">
        <v>7</v>
      </c>
    </row>
    <row r="35" spans="1:3" x14ac:dyDescent="0.2">
      <c r="B35" t="s">
        <v>60</v>
      </c>
    </row>
    <row r="36" spans="1:3" x14ac:dyDescent="0.2">
      <c r="B36" s="8" t="s">
        <v>64</v>
      </c>
    </row>
    <row r="37" spans="1:3" x14ac:dyDescent="0.2">
      <c r="B37" t="s">
        <v>59</v>
      </c>
    </row>
    <row r="38" spans="1:3" x14ac:dyDescent="0.2">
      <c r="A38" t="s">
        <v>8</v>
      </c>
      <c r="B38" t="s">
        <v>61</v>
      </c>
    </row>
    <row r="39" spans="1:3" x14ac:dyDescent="0.2">
      <c r="A39" t="s">
        <v>9</v>
      </c>
      <c r="B39" t="s">
        <v>63</v>
      </c>
    </row>
    <row r="40" spans="1:3" x14ac:dyDescent="0.2">
      <c r="A40" t="s">
        <v>10</v>
      </c>
      <c r="B40" s="129" t="s">
        <v>62</v>
      </c>
      <c r="C40" s="130"/>
    </row>
    <row r="42" spans="1:3" x14ac:dyDescent="0.2">
      <c r="B42" s="50"/>
    </row>
  </sheetData>
  <mergeCells count="3">
    <mergeCell ref="B7:C7"/>
    <mergeCell ref="B3:C3"/>
    <mergeCell ref="B40:C40"/>
  </mergeCells>
  <phoneticPr fontId="0" type="noConversion"/>
  <hyperlinks>
    <hyperlink ref="B7" r:id="rId1"/>
    <hyperlink ref="B3" r:id="rId2" display="Insert file here."/>
    <hyperlink ref="B40" r:id="rId3" display="mailto:mel.eckhoff@puc.state.tx.us"/>
  </hyperlinks>
  <printOptions gridLinesSet="0"/>
  <pageMargins left="1" right="1.05" top="1" bottom="1" header="0.5" footer="0.5"/>
  <pageSetup orientation="portrait" horizontalDpi="4294967292"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tabSelected="1" view="pageBreakPreview" zoomScale="60" zoomScaleNormal="75" workbookViewId="0">
      <selection activeCell="C32" sqref="C32"/>
    </sheetView>
  </sheetViews>
  <sheetFormatPr defaultRowHeight="12.75" x14ac:dyDescent="0.2"/>
  <cols>
    <col min="1" max="1" width="91.28515625" style="14" customWidth="1"/>
    <col min="2" max="2" width="6.85546875" customWidth="1"/>
    <col min="3" max="3" width="39" customWidth="1"/>
  </cols>
  <sheetData>
    <row r="1" spans="1:10" s="19" customFormat="1" ht="54" customHeight="1" x14ac:dyDescent="0.2">
      <c r="A1" s="17" t="s">
        <v>16</v>
      </c>
      <c r="B1" s="18"/>
      <c r="C1" s="18"/>
      <c r="D1" s="17"/>
      <c r="E1" s="17"/>
      <c r="F1" s="17"/>
      <c r="G1" s="6"/>
      <c r="H1" s="6"/>
      <c r="I1" s="6"/>
    </row>
    <row r="2" spans="1:10" s="19" customFormat="1" ht="23.25" x14ac:dyDescent="0.2">
      <c r="A2" s="13" t="s">
        <v>17</v>
      </c>
      <c r="B2" s="12"/>
      <c r="C2" s="12"/>
      <c r="D2" s="13"/>
      <c r="E2" s="13"/>
      <c r="F2" s="13"/>
      <c r="G2" s="6"/>
      <c r="H2" s="6"/>
      <c r="I2" s="6"/>
    </row>
    <row r="3" spans="1:10" s="19" customFormat="1" ht="51" customHeight="1" x14ac:dyDescent="0.2">
      <c r="A3" s="17" t="s">
        <v>4</v>
      </c>
      <c r="B3" s="18"/>
      <c r="C3" s="18"/>
      <c r="D3" s="17"/>
      <c r="E3" s="17"/>
      <c r="F3" s="16"/>
      <c r="G3" s="6"/>
      <c r="H3" s="6"/>
      <c r="I3" s="6"/>
    </row>
    <row r="4" spans="1:10" ht="23.25" x14ac:dyDescent="0.2">
      <c r="A4" s="22" t="s">
        <v>18</v>
      </c>
      <c r="B4" s="23"/>
      <c r="C4" s="23"/>
      <c r="D4" s="22"/>
      <c r="E4" s="22"/>
      <c r="F4" s="13"/>
      <c r="G4" s="6"/>
      <c r="H4" s="6"/>
      <c r="I4" s="6"/>
    </row>
    <row r="5" spans="1:10" s="19" customFormat="1" ht="51" customHeight="1" x14ac:dyDescent="0.2">
      <c r="A5" s="17" t="s">
        <v>439</v>
      </c>
      <c r="B5" s="18"/>
      <c r="C5" s="18"/>
      <c r="D5" s="17"/>
      <c r="E5" s="17"/>
      <c r="F5" s="16"/>
      <c r="G5" s="6"/>
      <c r="H5" s="6"/>
      <c r="I5" s="6"/>
    </row>
    <row r="6" spans="1:10" ht="30" x14ac:dyDescent="0.2">
      <c r="A6" s="17" t="s">
        <v>78</v>
      </c>
      <c r="B6" s="18"/>
      <c r="C6" s="18"/>
      <c r="D6" s="17"/>
      <c r="E6" s="17"/>
      <c r="F6" s="13"/>
      <c r="G6" s="6"/>
      <c r="H6" s="6"/>
      <c r="I6" s="6"/>
    </row>
    <row r="7" spans="1:10" ht="23.25" x14ac:dyDescent="0.2">
      <c r="B7" s="12"/>
      <c r="C7" s="12"/>
      <c r="D7" s="13"/>
      <c r="E7" s="13"/>
      <c r="F7" s="13"/>
      <c r="G7" s="6"/>
      <c r="H7" s="6"/>
      <c r="I7" s="6"/>
    </row>
    <row r="8" spans="1:10" ht="23.25" x14ac:dyDescent="0.2">
      <c r="B8" s="6"/>
      <c r="C8" s="10"/>
      <c r="D8" s="13"/>
      <c r="E8" s="13"/>
      <c r="F8" s="13"/>
      <c r="G8" s="6"/>
      <c r="H8" s="6"/>
      <c r="I8" s="6"/>
    </row>
    <row r="9" spans="1:10" ht="30" x14ac:dyDescent="0.2">
      <c r="A9" s="44" t="str">
        <f>+Instructions!C15</f>
        <v>TEXAS-NEW MEXICO POWER COMPANY</v>
      </c>
      <c r="B9" s="23"/>
      <c r="C9" s="23"/>
      <c r="D9" s="22"/>
      <c r="E9" s="22"/>
      <c r="F9" s="13"/>
      <c r="G9" s="6"/>
      <c r="H9" s="6"/>
      <c r="I9" s="6"/>
    </row>
    <row r="10" spans="1:10" ht="15.75" x14ac:dyDescent="0.2">
      <c r="B10" s="8"/>
      <c r="C10" s="8"/>
      <c r="D10" s="6"/>
      <c r="E10" s="6"/>
      <c r="F10" s="6"/>
      <c r="G10" s="6"/>
      <c r="H10" s="6"/>
      <c r="I10" s="6"/>
      <c r="J10" s="8"/>
    </row>
    <row r="11" spans="1:10" ht="15.75" x14ac:dyDescent="0.2">
      <c r="B11" s="8"/>
      <c r="C11" s="8"/>
      <c r="D11" s="19"/>
      <c r="E11" s="19"/>
      <c r="F11" s="6"/>
      <c r="G11" s="6"/>
      <c r="H11" s="6"/>
      <c r="I11" s="6"/>
    </row>
    <row r="12" spans="1:10" ht="18" x14ac:dyDescent="0.2">
      <c r="A12" s="15"/>
      <c r="B12" s="6"/>
      <c r="C12" s="21"/>
      <c r="D12" s="6"/>
      <c r="E12" s="6"/>
      <c r="F12" s="6"/>
      <c r="G12" s="6"/>
      <c r="H12" s="6"/>
      <c r="I12" s="6"/>
    </row>
    <row r="13" spans="1:10" ht="15.75" x14ac:dyDescent="0.2">
      <c r="A13" s="15"/>
      <c r="B13" s="6"/>
      <c r="C13" s="8"/>
      <c r="D13" s="6"/>
      <c r="E13" s="6"/>
      <c r="F13" s="6"/>
      <c r="G13" s="6"/>
      <c r="H13" s="6"/>
      <c r="I13" s="6"/>
    </row>
    <row r="14" spans="1:10" ht="18" x14ac:dyDescent="0.2">
      <c r="A14" s="15"/>
      <c r="B14" s="6"/>
      <c r="C14" s="20"/>
      <c r="D14" s="6"/>
      <c r="E14" s="6"/>
      <c r="F14" s="6"/>
      <c r="G14" s="6"/>
      <c r="H14" s="6"/>
      <c r="I14" s="6"/>
    </row>
    <row r="15" spans="1:10" ht="18" x14ac:dyDescent="0.2">
      <c r="A15" s="15"/>
      <c r="B15" s="6"/>
      <c r="C15" s="10"/>
      <c r="D15" s="6"/>
      <c r="E15" s="6"/>
      <c r="F15" s="6"/>
      <c r="G15" s="6"/>
      <c r="H15" s="6"/>
      <c r="I15" s="6"/>
    </row>
    <row r="16" spans="1:10" ht="16.5" thickBot="1" x14ac:dyDescent="0.25">
      <c r="B16" s="8"/>
      <c r="C16" s="8"/>
      <c r="D16" s="6"/>
      <c r="E16" s="6"/>
      <c r="F16" s="6"/>
      <c r="G16" s="6"/>
      <c r="H16" s="6"/>
      <c r="I16" s="6"/>
    </row>
    <row r="17" spans="1:9" ht="30.75" thickBot="1" x14ac:dyDescent="0.25">
      <c r="A17" s="47" t="s">
        <v>438</v>
      </c>
      <c r="B17" s="8"/>
      <c r="C17" s="8"/>
      <c r="D17" s="6"/>
      <c r="E17" s="6"/>
      <c r="F17" s="6"/>
      <c r="G17" s="6"/>
      <c r="H17" s="6"/>
      <c r="I17" s="6"/>
    </row>
    <row r="18" spans="1:9" ht="15.75" x14ac:dyDescent="0.2">
      <c r="B18" s="8"/>
      <c r="C18" s="8"/>
      <c r="D18" s="6"/>
      <c r="E18" s="6"/>
      <c r="F18" s="6"/>
      <c r="G18" s="6"/>
      <c r="H18" s="6"/>
      <c r="I18" s="6"/>
    </row>
    <row r="19" spans="1:9" ht="15.75" x14ac:dyDescent="0.2">
      <c r="B19" s="19"/>
      <c r="C19" s="19"/>
      <c r="D19" s="19"/>
      <c r="E19" s="19"/>
      <c r="F19" s="6"/>
      <c r="G19" s="6"/>
      <c r="H19" s="6"/>
      <c r="I19" s="6"/>
    </row>
    <row r="20" spans="1:9" ht="15.75" x14ac:dyDescent="0.2">
      <c r="B20" s="19"/>
      <c r="C20" s="19"/>
      <c r="D20" s="19"/>
      <c r="E20" s="19"/>
      <c r="F20" s="6"/>
      <c r="G20" s="6"/>
      <c r="H20" s="6"/>
      <c r="I20" s="6"/>
    </row>
    <row r="21" spans="1:9" x14ac:dyDescent="0.2">
      <c r="B21" s="19"/>
      <c r="C21" s="19"/>
      <c r="D21" s="19"/>
      <c r="E21" s="19"/>
    </row>
  </sheetData>
  <phoneticPr fontId="0" type="noConversion"/>
  <printOptions horizontalCentered="1" verticalCentered="1" gridLinesSet="0"/>
  <pageMargins left="1" right="1" top="1" bottom="1" header="0.5" footer="0.5"/>
  <pageSetup orientation="portrait" horizont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tabSelected="1" view="pageBreakPreview" zoomScale="60" zoomScaleNormal="100" workbookViewId="0">
      <selection activeCell="C32" sqref="C32"/>
    </sheetView>
  </sheetViews>
  <sheetFormatPr defaultRowHeight="12.75" x14ac:dyDescent="0.2"/>
  <cols>
    <col min="1" max="1" width="16.85546875" bestFit="1" customWidth="1"/>
    <col min="2" max="2" width="2.85546875" style="3" customWidth="1"/>
    <col min="3" max="15" width="8.28515625" customWidth="1"/>
  </cols>
  <sheetData>
    <row r="1" spans="1:15" ht="15.75" x14ac:dyDescent="0.2">
      <c r="A1" s="6" t="str">
        <f>+Instructions!C15</f>
        <v>TEXAS-NEW MEXICO POWER COMPANY</v>
      </c>
    </row>
    <row r="2" spans="1:15" ht="15.75" x14ac:dyDescent="0.2">
      <c r="A2" s="6"/>
    </row>
    <row r="4" spans="1:15" s="5" customFormat="1" ht="26.25" customHeight="1" x14ac:dyDescent="0.2">
      <c r="A4" s="9" t="s">
        <v>34</v>
      </c>
      <c r="B4" s="4"/>
      <c r="C4" s="26" t="s">
        <v>19</v>
      </c>
      <c r="D4" s="26" t="s">
        <v>20</v>
      </c>
      <c r="E4" s="26" t="s">
        <v>21</v>
      </c>
      <c r="F4" s="26" t="s">
        <v>22</v>
      </c>
      <c r="G4" s="26" t="s">
        <v>23</v>
      </c>
      <c r="H4" s="26" t="s">
        <v>24</v>
      </c>
      <c r="I4" s="26" t="s">
        <v>25</v>
      </c>
      <c r="J4" s="26" t="s">
        <v>26</v>
      </c>
      <c r="K4" s="26" t="s">
        <v>27</v>
      </c>
      <c r="L4" s="26" t="s">
        <v>28</v>
      </c>
      <c r="M4" s="26" t="s">
        <v>29</v>
      </c>
      <c r="N4" s="26" t="s">
        <v>30</v>
      </c>
      <c r="O4" s="26" t="s">
        <v>31</v>
      </c>
    </row>
    <row r="5" spans="1:15" x14ac:dyDescent="0.2">
      <c r="A5" s="126" t="s">
        <v>439</v>
      </c>
      <c r="B5" s="2"/>
    </row>
    <row r="6" spans="1:15" x14ac:dyDescent="0.2">
      <c r="A6" s="27" t="s">
        <v>32</v>
      </c>
    </row>
    <row r="7" spans="1:15" ht="14.1" customHeight="1" x14ac:dyDescent="0.2">
      <c r="A7" s="25">
        <v>2015</v>
      </c>
      <c r="C7" s="104">
        <f>SUM(D7:O7)</f>
        <v>0.52690000000000003</v>
      </c>
      <c r="D7" s="104">
        <v>1.14E-2</v>
      </c>
      <c r="E7" s="104">
        <v>1.6E-2</v>
      </c>
      <c r="F7" s="104">
        <v>2.6700000000000002E-2</v>
      </c>
      <c r="G7" s="104">
        <v>3.9E-2</v>
      </c>
      <c r="H7" s="104">
        <v>6.93E-2</v>
      </c>
      <c r="I7" s="104">
        <v>6.3200000000000006E-2</v>
      </c>
      <c r="J7" s="104">
        <v>2.2700000000000001E-2</v>
      </c>
      <c r="K7" s="104">
        <v>8.1199999999999994E-2</v>
      </c>
      <c r="L7" s="104">
        <v>3.8399999999999997E-2</v>
      </c>
      <c r="M7" s="104">
        <v>9.2200000000000004E-2</v>
      </c>
      <c r="N7" s="104">
        <v>3.9699999999999999E-2</v>
      </c>
      <c r="O7" s="104">
        <v>2.7099999999999999E-2</v>
      </c>
    </row>
    <row r="8" spans="1:15" x14ac:dyDescent="0.2">
      <c r="A8" s="3"/>
      <c r="C8" s="105"/>
      <c r="D8" s="105"/>
      <c r="E8" s="105"/>
      <c r="F8" s="105"/>
      <c r="G8" s="105"/>
      <c r="H8" s="105"/>
      <c r="I8" s="105"/>
      <c r="J8" s="105"/>
      <c r="K8" s="105"/>
      <c r="L8" s="105"/>
      <c r="M8" s="105"/>
      <c r="N8" s="105"/>
      <c r="O8" s="105"/>
    </row>
    <row r="9" spans="1:15" x14ac:dyDescent="0.2">
      <c r="A9" s="27" t="s">
        <v>33</v>
      </c>
      <c r="C9" s="105"/>
      <c r="D9" s="105"/>
      <c r="E9" s="105"/>
      <c r="F9" s="105"/>
      <c r="G9" s="105"/>
      <c r="H9" s="105"/>
      <c r="I9" s="105"/>
      <c r="J9" s="105"/>
      <c r="K9" s="105"/>
      <c r="L9" s="105"/>
      <c r="M9" s="105"/>
      <c r="N9" s="105"/>
      <c r="O9" s="105"/>
    </row>
    <row r="10" spans="1:15" ht="14.1" customHeight="1" x14ac:dyDescent="0.2">
      <c r="A10" s="25">
        <v>2015</v>
      </c>
      <c r="C10" s="104">
        <f>SUM(D10:O10)</f>
        <v>6.8000000000000005E-3</v>
      </c>
      <c r="D10" s="104">
        <v>5.0000000000000001E-4</v>
      </c>
      <c r="E10" s="104">
        <v>4.0000000000000002E-4</v>
      </c>
      <c r="F10" s="104">
        <v>8.0000000000000004E-4</v>
      </c>
      <c r="G10" s="104">
        <v>2.0000000000000001E-4</v>
      </c>
      <c r="H10" s="104">
        <v>1.5E-3</v>
      </c>
      <c r="I10" s="104">
        <v>4.0000000000000002E-4</v>
      </c>
      <c r="J10" s="104">
        <v>2.0000000000000001E-4</v>
      </c>
      <c r="K10" s="104">
        <v>4.0000000000000002E-4</v>
      </c>
      <c r="L10" s="104">
        <v>2.0000000000000001E-4</v>
      </c>
      <c r="M10" s="104">
        <v>1E-4</v>
      </c>
      <c r="N10" s="104">
        <v>1.6999999999999999E-3</v>
      </c>
      <c r="O10" s="104">
        <v>4.0000000000000002E-4</v>
      </c>
    </row>
    <row r="11" spans="1:15" x14ac:dyDescent="0.2">
      <c r="A11" s="3"/>
      <c r="C11" s="105"/>
      <c r="D11" s="105"/>
      <c r="E11" s="105"/>
      <c r="F11" s="105"/>
      <c r="G11" s="105"/>
      <c r="H11" s="105"/>
      <c r="I11" s="105"/>
      <c r="J11" s="105"/>
      <c r="K11" s="105"/>
      <c r="L11" s="105"/>
      <c r="M11" s="105"/>
      <c r="N11" s="105"/>
      <c r="O11" s="105"/>
    </row>
    <row r="12" spans="1:15" x14ac:dyDescent="0.2">
      <c r="A12" s="28" t="s">
        <v>11</v>
      </c>
      <c r="C12" s="105"/>
      <c r="D12" s="105"/>
      <c r="E12" s="105"/>
      <c r="F12" s="105"/>
      <c r="G12" s="105"/>
      <c r="H12" s="105"/>
      <c r="I12" s="105"/>
      <c r="J12" s="105"/>
      <c r="K12" s="105"/>
      <c r="L12" s="105"/>
      <c r="M12" s="105"/>
      <c r="N12" s="105"/>
      <c r="O12" s="105"/>
    </row>
    <row r="13" spans="1:15" ht="14.1" customHeight="1" x14ac:dyDescent="0.2">
      <c r="A13" s="25">
        <v>2015</v>
      </c>
      <c r="C13" s="104">
        <f>SUM(D13:O13)</f>
        <v>8.2100000000000006E-2</v>
      </c>
      <c r="D13" s="104">
        <v>8.8999999999999999E-3</v>
      </c>
      <c r="E13" s="104">
        <v>5.1999999999999998E-3</v>
      </c>
      <c r="F13" s="104">
        <v>5.1000000000000004E-3</v>
      </c>
      <c r="G13" s="104">
        <v>6.1000000000000004E-3</v>
      </c>
      <c r="H13" s="104">
        <v>1.8200000000000001E-2</v>
      </c>
      <c r="I13" s="104">
        <v>6.6E-3</v>
      </c>
      <c r="J13" s="104">
        <v>4.4000000000000003E-3</v>
      </c>
      <c r="K13" s="104">
        <v>4.0000000000000001E-3</v>
      </c>
      <c r="L13" s="104">
        <v>5.7000000000000002E-3</v>
      </c>
      <c r="M13" s="104">
        <v>7.4999999999999997E-3</v>
      </c>
      <c r="N13" s="104">
        <v>9.4999999999999998E-3</v>
      </c>
      <c r="O13" s="104">
        <v>8.9999999999999998E-4</v>
      </c>
    </row>
    <row r="14" spans="1:15" x14ac:dyDescent="0.2">
      <c r="A14" s="3"/>
      <c r="B14"/>
      <c r="C14" s="105"/>
      <c r="D14" s="105"/>
      <c r="E14" s="105"/>
      <c r="F14" s="105"/>
      <c r="G14" s="105"/>
      <c r="H14" s="105"/>
      <c r="I14" s="105"/>
      <c r="J14" s="105"/>
      <c r="K14" s="105"/>
      <c r="L14" s="105"/>
      <c r="M14" s="105"/>
      <c r="N14" s="105"/>
      <c r="O14" s="105"/>
    </row>
    <row r="15" spans="1:15" x14ac:dyDescent="0.2">
      <c r="A15" s="28" t="s">
        <v>12</v>
      </c>
      <c r="C15" s="105"/>
      <c r="D15" s="105"/>
      <c r="E15" s="105"/>
      <c r="F15" s="105"/>
      <c r="G15" s="105"/>
      <c r="H15" s="105"/>
      <c r="I15" s="105"/>
      <c r="J15" s="105"/>
      <c r="K15" s="105"/>
      <c r="L15" s="105"/>
      <c r="M15" s="105"/>
      <c r="N15" s="105"/>
      <c r="O15" s="105"/>
    </row>
    <row r="16" spans="1:15" ht="14.1" customHeight="1" x14ac:dyDescent="0.2">
      <c r="A16" s="25">
        <v>2015</v>
      </c>
      <c r="C16" s="104">
        <f>SUM(D16:O16)</f>
        <v>9.9599999999999994E-2</v>
      </c>
      <c r="D16" s="104">
        <v>1.44E-2</v>
      </c>
      <c r="E16" s="104"/>
      <c r="F16" s="104"/>
      <c r="G16" s="104">
        <v>5.2699999999999997E-2</v>
      </c>
      <c r="H16" s="104">
        <v>1.2999999999999999E-2</v>
      </c>
      <c r="I16" s="104"/>
      <c r="J16" s="104"/>
      <c r="K16" s="104"/>
      <c r="L16" s="104">
        <v>1.41E-2</v>
      </c>
      <c r="M16" s="104"/>
      <c r="N16" s="104"/>
      <c r="O16" s="104">
        <v>5.4000000000000003E-3</v>
      </c>
    </row>
    <row r="17" spans="1:1" x14ac:dyDescent="0.2">
      <c r="A17" s="1"/>
    </row>
  </sheetData>
  <phoneticPr fontId="0"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tabSelected="1" view="pageBreakPreview" zoomScale="60" zoomScaleNormal="100" workbookViewId="0">
      <selection activeCell="C32" sqref="C32"/>
    </sheetView>
  </sheetViews>
  <sheetFormatPr defaultRowHeight="12.75" x14ac:dyDescent="0.2"/>
  <cols>
    <col min="1" max="1" width="16.85546875" bestFit="1" customWidth="1"/>
    <col min="2" max="2" width="2.85546875" style="3" customWidth="1"/>
    <col min="3" max="15" width="8.28515625" customWidth="1"/>
  </cols>
  <sheetData>
    <row r="1" spans="1:15" ht="15.75" x14ac:dyDescent="0.2">
      <c r="A1" s="6" t="str">
        <f>+Instructions!C15</f>
        <v>TEXAS-NEW MEXICO POWER COMPANY</v>
      </c>
    </row>
    <row r="2" spans="1:15" ht="15.75" x14ac:dyDescent="0.2">
      <c r="A2" s="6"/>
    </row>
    <row r="4" spans="1:15" s="5" customFormat="1" ht="26.25" customHeight="1" x14ac:dyDescent="0.2">
      <c r="A4" s="24" t="s">
        <v>35</v>
      </c>
      <c r="B4" s="4"/>
      <c r="C4" s="26" t="s">
        <v>19</v>
      </c>
      <c r="D4" s="26" t="s">
        <v>20</v>
      </c>
      <c r="E4" s="26" t="s">
        <v>21</v>
      </c>
      <c r="F4" s="26" t="s">
        <v>22</v>
      </c>
      <c r="G4" s="26" t="s">
        <v>23</v>
      </c>
      <c r="H4" s="26" t="s">
        <v>24</v>
      </c>
      <c r="I4" s="26" t="s">
        <v>25</v>
      </c>
      <c r="J4" s="26" t="s">
        <v>26</v>
      </c>
      <c r="K4" s="26" t="s">
        <v>27</v>
      </c>
      <c r="L4" s="26" t="s">
        <v>28</v>
      </c>
      <c r="M4" s="26" t="s">
        <v>29</v>
      </c>
      <c r="N4" s="26" t="s">
        <v>30</v>
      </c>
      <c r="O4" s="26" t="s">
        <v>31</v>
      </c>
    </row>
    <row r="5" spans="1:15" x14ac:dyDescent="0.2">
      <c r="A5" s="126" t="s">
        <v>439</v>
      </c>
      <c r="B5" s="2"/>
    </row>
    <row r="6" spans="1:15" x14ac:dyDescent="0.2">
      <c r="A6" s="27" t="s">
        <v>32</v>
      </c>
    </row>
    <row r="7" spans="1:15" ht="14.1" customHeight="1" x14ac:dyDescent="0.2">
      <c r="A7" s="25">
        <v>2015</v>
      </c>
      <c r="C7" s="87">
        <f>SUM(D7:O7)</f>
        <v>58.141000000000012</v>
      </c>
      <c r="D7" s="87">
        <v>1.077</v>
      </c>
      <c r="E7" s="87">
        <v>1.1020000000000001</v>
      </c>
      <c r="F7" s="87">
        <v>4</v>
      </c>
      <c r="G7" s="87">
        <v>7.2149999999999999</v>
      </c>
      <c r="H7" s="87">
        <v>10.849</v>
      </c>
      <c r="I7" s="87">
        <v>6.7869999999999999</v>
      </c>
      <c r="J7" s="87">
        <v>1.734</v>
      </c>
      <c r="K7" s="87">
        <v>7.3250000000000002</v>
      </c>
      <c r="L7" s="87">
        <v>3.2490000000000001</v>
      </c>
      <c r="M7" s="87">
        <v>8.5540000000000003</v>
      </c>
      <c r="N7" s="87">
        <v>3.7589999999999999</v>
      </c>
      <c r="O7" s="87">
        <v>2.4900000000000002</v>
      </c>
    </row>
    <row r="8" spans="1:15" x14ac:dyDescent="0.2">
      <c r="A8" s="3"/>
      <c r="C8" s="88"/>
      <c r="D8" s="88"/>
      <c r="E8" s="88"/>
      <c r="F8" s="88"/>
      <c r="G8" s="88"/>
      <c r="H8" s="88"/>
      <c r="I8" s="88"/>
      <c r="J8" s="88"/>
      <c r="K8" s="88"/>
      <c r="L8" s="88"/>
      <c r="M8" s="88"/>
      <c r="N8" s="88"/>
      <c r="O8" s="88"/>
    </row>
    <row r="9" spans="1:15" x14ac:dyDescent="0.2">
      <c r="A9" s="27" t="s">
        <v>33</v>
      </c>
      <c r="C9" s="88"/>
      <c r="D9" s="88"/>
      <c r="E9" s="88"/>
      <c r="F9" s="88"/>
      <c r="G9" s="88"/>
      <c r="H9" s="88"/>
      <c r="I9" s="88"/>
      <c r="J9" s="88"/>
      <c r="K9" s="88"/>
      <c r="L9" s="88"/>
      <c r="M9" s="88"/>
      <c r="N9" s="88"/>
      <c r="O9" s="88"/>
    </row>
    <row r="10" spans="1:15" ht="14.1" customHeight="1" x14ac:dyDescent="0.2">
      <c r="A10" s="25">
        <v>2015</v>
      </c>
      <c r="C10" s="87">
        <f>SUM(D10:O10)</f>
        <v>34.18</v>
      </c>
      <c r="D10" s="87">
        <v>33.470999999999997</v>
      </c>
      <c r="E10" s="87">
        <v>7.4999999999999997E-2</v>
      </c>
      <c r="F10" s="87">
        <v>0.16500000000000001</v>
      </c>
      <c r="G10" s="87">
        <v>8.0000000000000002E-3</v>
      </c>
      <c r="H10" s="87">
        <v>0.28799999999999998</v>
      </c>
      <c r="I10" s="87">
        <v>4.2000000000000003E-2</v>
      </c>
      <c r="J10" s="87">
        <v>1.2999999999999999E-2</v>
      </c>
      <c r="K10" s="87">
        <v>3.1E-2</v>
      </c>
      <c r="L10" s="87">
        <v>1.7999999999999999E-2</v>
      </c>
      <c r="M10" s="87">
        <v>8.9999999999999993E-3</v>
      </c>
      <c r="N10" s="87">
        <v>4.2000000000000003E-2</v>
      </c>
      <c r="O10" s="87">
        <v>1.7999999999999999E-2</v>
      </c>
    </row>
    <row r="11" spans="1:15" x14ac:dyDescent="0.2">
      <c r="A11" s="3"/>
      <c r="C11" s="88"/>
      <c r="D11" s="88"/>
      <c r="E11" s="88"/>
      <c r="F11" s="88"/>
      <c r="G11" s="88"/>
      <c r="H11" s="88"/>
      <c r="I11" s="88"/>
      <c r="J11" s="88"/>
      <c r="K11" s="88"/>
      <c r="L11" s="88"/>
      <c r="M11" s="88"/>
      <c r="N11" s="88"/>
      <c r="O11" s="88"/>
    </row>
    <row r="12" spans="1:15" x14ac:dyDescent="0.2">
      <c r="A12" s="28" t="s">
        <v>11</v>
      </c>
      <c r="C12" s="88"/>
      <c r="D12" s="88"/>
      <c r="E12" s="88"/>
      <c r="F12" s="88"/>
      <c r="G12" s="88"/>
      <c r="H12" s="88"/>
      <c r="I12" s="88"/>
      <c r="J12" s="88"/>
      <c r="K12" s="88"/>
      <c r="L12" s="88"/>
      <c r="M12" s="88"/>
      <c r="N12" s="88"/>
      <c r="O12" s="88"/>
    </row>
    <row r="13" spans="1:15" ht="14.1" customHeight="1" x14ac:dyDescent="0.2">
      <c r="A13" s="25">
        <v>2015</v>
      </c>
      <c r="C13" s="87">
        <f>SUM(D13:O13)</f>
        <v>8.8819999999999997</v>
      </c>
      <c r="D13" s="87">
        <v>0.77600000000000002</v>
      </c>
      <c r="E13" s="87">
        <v>0.41699999999999998</v>
      </c>
      <c r="F13" s="87">
        <v>0.33800000000000002</v>
      </c>
      <c r="G13" s="87">
        <v>0.44800000000000001</v>
      </c>
      <c r="H13" s="87">
        <v>0.94099999999999995</v>
      </c>
      <c r="I13" s="87">
        <v>2.3679999999999999</v>
      </c>
      <c r="J13" s="87">
        <v>0.313</v>
      </c>
      <c r="K13" s="87">
        <v>0.439</v>
      </c>
      <c r="L13" s="87">
        <v>1.0349999999999999</v>
      </c>
      <c r="M13" s="87">
        <v>0.189</v>
      </c>
      <c r="N13" s="87">
        <v>1.4930000000000001</v>
      </c>
      <c r="O13" s="87">
        <v>0.125</v>
      </c>
    </row>
    <row r="14" spans="1:15" x14ac:dyDescent="0.2">
      <c r="A14" s="3"/>
      <c r="B14"/>
      <c r="C14" s="88"/>
      <c r="D14" s="88"/>
      <c r="E14" s="88"/>
      <c r="F14" s="88"/>
      <c r="G14" s="88"/>
      <c r="H14" s="88"/>
      <c r="I14" s="88"/>
      <c r="J14" s="88"/>
      <c r="K14" s="88"/>
      <c r="L14" s="88"/>
      <c r="M14" s="88"/>
      <c r="N14" s="88"/>
      <c r="O14" s="88"/>
    </row>
    <row r="15" spans="1:15" x14ac:dyDescent="0.2">
      <c r="A15" s="28" t="s">
        <v>12</v>
      </c>
      <c r="C15" s="88"/>
      <c r="D15" s="88"/>
      <c r="E15" s="88"/>
      <c r="F15" s="88"/>
      <c r="G15" s="88"/>
      <c r="H15" s="88"/>
      <c r="I15" s="88"/>
      <c r="J15" s="88"/>
      <c r="K15" s="88"/>
      <c r="L15" s="88"/>
      <c r="M15" s="88"/>
      <c r="N15" s="88"/>
      <c r="O15" s="88"/>
    </row>
    <row r="16" spans="1:15" ht="14.1" customHeight="1" x14ac:dyDescent="0.2">
      <c r="A16" s="25">
        <v>2015</v>
      </c>
      <c r="C16" s="87">
        <f>SUM(D16:O16)</f>
        <v>37.519999999999996</v>
      </c>
      <c r="D16" s="87">
        <v>4.3289999999999997</v>
      </c>
      <c r="E16" s="87"/>
      <c r="F16" s="87"/>
      <c r="G16" s="87">
        <v>18.015999999999998</v>
      </c>
      <c r="H16" s="87">
        <v>3.4740000000000002</v>
      </c>
      <c r="I16" s="87"/>
      <c r="J16" s="87"/>
      <c r="K16" s="87"/>
      <c r="L16" s="87">
        <v>5.1760000000000002</v>
      </c>
      <c r="M16" s="87"/>
      <c r="N16" s="87"/>
      <c r="O16" s="87">
        <v>6.5250000000000004</v>
      </c>
    </row>
    <row r="17" spans="1:1" x14ac:dyDescent="0.2">
      <c r="A17" s="1"/>
    </row>
  </sheetData>
  <phoneticPr fontId="0"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3"/>
  <sheetViews>
    <sheetView showGridLines="0" tabSelected="1" view="pageBreakPreview" topLeftCell="A34" zoomScale="60" zoomScaleNormal="100" workbookViewId="0">
      <selection activeCell="C32" sqref="C32"/>
    </sheetView>
  </sheetViews>
  <sheetFormatPr defaultRowHeight="12.75" x14ac:dyDescent="0.2"/>
  <cols>
    <col min="1" max="1" width="12.7109375" customWidth="1"/>
    <col min="2" max="2" width="12.7109375" style="107" customWidth="1"/>
    <col min="3" max="3" width="28.7109375" style="8" customWidth="1"/>
    <col min="4" max="4" width="13.7109375" style="14" customWidth="1"/>
    <col min="5" max="5" width="12.7109375" style="112" customWidth="1"/>
    <col min="6" max="6" width="12.7109375" style="48" customWidth="1"/>
    <col min="7" max="7" width="7.7109375" style="78" customWidth="1"/>
  </cols>
  <sheetData>
    <row r="1" spans="1:7" ht="15" customHeight="1" x14ac:dyDescent="0.2">
      <c r="A1" s="11" t="s">
        <v>57</v>
      </c>
      <c r="C1" s="7"/>
    </row>
    <row r="2" spans="1:7" ht="15" customHeight="1" x14ac:dyDescent="0.25">
      <c r="A2" s="11" t="s">
        <v>47</v>
      </c>
      <c r="C2" s="37"/>
      <c r="D2" s="38"/>
      <c r="E2" s="49"/>
      <c r="F2" s="36" t="s">
        <v>46</v>
      </c>
      <c r="G2" s="79"/>
    </row>
    <row r="3" spans="1:7" ht="15" customHeight="1" x14ac:dyDescent="0.25">
      <c r="A3" s="86" t="s">
        <v>65</v>
      </c>
      <c r="C3" s="37"/>
      <c r="D3" s="38"/>
      <c r="E3" s="49"/>
      <c r="F3" s="45">
        <f>+Instructions!C18</f>
        <v>287</v>
      </c>
      <c r="G3" s="77"/>
    </row>
    <row r="4" spans="1:7" ht="15" customHeight="1" x14ac:dyDescent="0.2">
      <c r="A4" t="s">
        <v>48</v>
      </c>
    </row>
    <row r="5" spans="1:7" ht="15.95" customHeight="1" x14ac:dyDescent="0.2">
      <c r="A5" s="34" t="s">
        <v>439</v>
      </c>
    </row>
    <row r="6" spans="1:7" ht="27" customHeight="1" x14ac:dyDescent="0.2">
      <c r="A6" s="89" t="s">
        <v>79</v>
      </c>
      <c r="B6" s="89" t="s">
        <v>76</v>
      </c>
      <c r="C6" s="26" t="s">
        <v>44</v>
      </c>
      <c r="D6" s="91" t="s">
        <v>45</v>
      </c>
      <c r="E6" s="26" t="s">
        <v>58</v>
      </c>
      <c r="F6" s="92" t="s">
        <v>82</v>
      </c>
      <c r="G6" s="82"/>
    </row>
    <row r="7" spans="1:7" ht="13.5" customHeight="1" x14ac:dyDescent="0.2">
      <c r="A7" s="96">
        <v>1</v>
      </c>
      <c r="B7" s="108">
        <v>72</v>
      </c>
      <c r="C7" s="102" t="s">
        <v>84</v>
      </c>
      <c r="D7" s="108" t="s">
        <v>85</v>
      </c>
      <c r="E7" s="113">
        <v>62</v>
      </c>
      <c r="F7" s="103">
        <v>5.7740999999999998</v>
      </c>
      <c r="G7" s="80"/>
    </row>
    <row r="8" spans="1:7" ht="12.75" customHeight="1" x14ac:dyDescent="0.2">
      <c r="A8" s="97">
        <v>2</v>
      </c>
      <c r="B8" s="109">
        <v>179</v>
      </c>
      <c r="C8" s="99" t="s">
        <v>95</v>
      </c>
      <c r="D8" s="109" t="s">
        <v>233</v>
      </c>
      <c r="E8" s="114">
        <v>326</v>
      </c>
      <c r="F8" s="100">
        <v>5.1532999999999998</v>
      </c>
      <c r="G8" s="80"/>
    </row>
    <row r="9" spans="1:7" ht="12.75" customHeight="1" x14ac:dyDescent="0.2">
      <c r="A9" s="97">
        <v>3</v>
      </c>
      <c r="B9" s="109">
        <v>95</v>
      </c>
      <c r="C9" s="99" t="s">
        <v>88</v>
      </c>
      <c r="D9" s="109" t="s">
        <v>230</v>
      </c>
      <c r="E9" s="114">
        <v>714</v>
      </c>
      <c r="F9" s="100">
        <v>3.4634999999999998</v>
      </c>
      <c r="G9" s="80"/>
    </row>
    <row r="10" spans="1:7" ht="12.75" customHeight="1" x14ac:dyDescent="0.2">
      <c r="A10" s="97">
        <v>4</v>
      </c>
      <c r="B10" s="109">
        <v>126</v>
      </c>
      <c r="C10" s="99" t="s">
        <v>108</v>
      </c>
      <c r="D10" s="109" t="s">
        <v>244</v>
      </c>
      <c r="E10" s="114">
        <v>1824</v>
      </c>
      <c r="F10" s="100">
        <v>3.4194</v>
      </c>
      <c r="G10" s="80"/>
    </row>
    <row r="11" spans="1:7" ht="12.75" customHeight="1" x14ac:dyDescent="0.2">
      <c r="A11" s="97">
        <v>5</v>
      </c>
      <c r="B11" s="109">
        <v>45</v>
      </c>
      <c r="C11" s="99" t="s">
        <v>98</v>
      </c>
      <c r="D11" s="109" t="s">
        <v>237</v>
      </c>
      <c r="E11" s="114">
        <v>581</v>
      </c>
      <c r="F11" s="100">
        <v>3.4129999999999998</v>
      </c>
      <c r="G11" s="80"/>
    </row>
    <row r="12" spans="1:7" ht="12.75" customHeight="1" x14ac:dyDescent="0.2">
      <c r="A12" s="97">
        <v>6</v>
      </c>
      <c r="B12" s="109">
        <v>47</v>
      </c>
      <c r="C12" s="99" t="s">
        <v>83</v>
      </c>
      <c r="D12" s="109" t="s">
        <v>229</v>
      </c>
      <c r="E12" s="114">
        <v>381</v>
      </c>
      <c r="F12" s="100">
        <v>2.5564</v>
      </c>
      <c r="G12" s="80"/>
    </row>
    <row r="13" spans="1:7" ht="12.75" customHeight="1" x14ac:dyDescent="0.2">
      <c r="A13" s="97">
        <v>7</v>
      </c>
      <c r="B13" s="109">
        <v>261</v>
      </c>
      <c r="C13" s="99" t="s">
        <v>91</v>
      </c>
      <c r="D13" s="109" t="s">
        <v>231</v>
      </c>
      <c r="E13" s="114">
        <v>271</v>
      </c>
      <c r="F13" s="100">
        <v>2.4243000000000001</v>
      </c>
      <c r="G13" s="80"/>
    </row>
    <row r="14" spans="1:7" ht="12.75" customHeight="1" x14ac:dyDescent="0.2">
      <c r="A14" s="97">
        <v>8</v>
      </c>
      <c r="B14" s="109">
        <v>61</v>
      </c>
      <c r="C14" s="99" t="s">
        <v>144</v>
      </c>
      <c r="D14" s="109" t="s">
        <v>280</v>
      </c>
      <c r="E14" s="114">
        <v>319</v>
      </c>
      <c r="F14" s="100">
        <v>2.3542000000000001</v>
      </c>
      <c r="G14" s="80"/>
    </row>
    <row r="15" spans="1:7" ht="12.75" customHeight="1" x14ac:dyDescent="0.2">
      <c r="A15" s="97">
        <v>9</v>
      </c>
      <c r="B15" s="109">
        <v>223</v>
      </c>
      <c r="C15" s="99" t="s">
        <v>111</v>
      </c>
      <c r="D15" s="109" t="s">
        <v>245</v>
      </c>
      <c r="E15" s="114">
        <v>1437</v>
      </c>
      <c r="F15" s="100">
        <v>2.3089</v>
      </c>
      <c r="G15" s="80"/>
    </row>
    <row r="16" spans="1:7" ht="12.75" customHeight="1" x14ac:dyDescent="0.2">
      <c r="A16" s="97">
        <v>10</v>
      </c>
      <c r="B16" s="109">
        <v>56</v>
      </c>
      <c r="C16" s="99" t="s">
        <v>96</v>
      </c>
      <c r="D16" s="109" t="s">
        <v>259</v>
      </c>
      <c r="E16" s="114">
        <v>3317</v>
      </c>
      <c r="F16" s="100">
        <v>2.2172999999999998</v>
      </c>
      <c r="G16" s="80"/>
    </row>
    <row r="17" spans="1:7" ht="12.75" customHeight="1" x14ac:dyDescent="0.2">
      <c r="A17" s="97">
        <v>11</v>
      </c>
      <c r="B17" s="109">
        <v>36</v>
      </c>
      <c r="C17" s="99" t="s">
        <v>88</v>
      </c>
      <c r="D17" s="109" t="s">
        <v>243</v>
      </c>
      <c r="E17" s="114">
        <v>789</v>
      </c>
      <c r="F17" s="100">
        <v>2.1901000000000002</v>
      </c>
      <c r="G17" s="80"/>
    </row>
    <row r="18" spans="1:7" ht="12.75" customHeight="1" x14ac:dyDescent="0.2">
      <c r="A18" s="97">
        <v>12</v>
      </c>
      <c r="B18" s="109">
        <v>66</v>
      </c>
      <c r="C18" s="99" t="s">
        <v>89</v>
      </c>
      <c r="D18" s="109" t="s">
        <v>90</v>
      </c>
      <c r="E18" s="114">
        <v>43</v>
      </c>
      <c r="F18" s="100">
        <v>2.1395</v>
      </c>
      <c r="G18" s="80"/>
    </row>
    <row r="19" spans="1:7" ht="12.75" customHeight="1" x14ac:dyDescent="0.2">
      <c r="A19" s="98">
        <v>13</v>
      </c>
      <c r="B19" s="109">
        <v>108</v>
      </c>
      <c r="C19" s="99" t="s">
        <v>84</v>
      </c>
      <c r="D19" s="109" t="s">
        <v>94</v>
      </c>
      <c r="E19" s="114">
        <v>63</v>
      </c>
      <c r="F19" s="100">
        <v>2.0792999999999999</v>
      </c>
      <c r="G19" s="80"/>
    </row>
    <row r="20" spans="1:7" ht="12.75" customHeight="1" x14ac:dyDescent="0.2">
      <c r="A20" s="98">
        <v>14</v>
      </c>
      <c r="B20" s="109">
        <v>109</v>
      </c>
      <c r="C20" s="99" t="s">
        <v>96</v>
      </c>
      <c r="D20" s="109" t="s">
        <v>235</v>
      </c>
      <c r="E20" s="114">
        <v>481</v>
      </c>
      <c r="F20" s="100">
        <v>1.8711</v>
      </c>
      <c r="G20" s="80"/>
    </row>
    <row r="21" spans="1:7" ht="12.75" customHeight="1" x14ac:dyDescent="0.2">
      <c r="A21" s="98">
        <v>15</v>
      </c>
      <c r="B21" s="109">
        <v>8</v>
      </c>
      <c r="C21" s="99" t="s">
        <v>112</v>
      </c>
      <c r="D21" s="109" t="s">
        <v>246</v>
      </c>
      <c r="E21" s="114">
        <v>833</v>
      </c>
      <c r="F21" s="100">
        <v>1.8643000000000001</v>
      </c>
      <c r="G21" s="80"/>
    </row>
    <row r="22" spans="1:7" ht="12.75" customHeight="1" x14ac:dyDescent="0.2">
      <c r="A22" s="98">
        <v>16</v>
      </c>
      <c r="B22" s="109">
        <v>233</v>
      </c>
      <c r="C22" s="99" t="s">
        <v>93</v>
      </c>
      <c r="D22" s="109" t="s">
        <v>232</v>
      </c>
      <c r="E22" s="114">
        <v>468</v>
      </c>
      <c r="F22" s="100">
        <v>1.8482000000000001</v>
      </c>
      <c r="G22" s="80"/>
    </row>
    <row r="23" spans="1:7" ht="12.75" customHeight="1" x14ac:dyDescent="0.2">
      <c r="A23" s="98">
        <v>17</v>
      </c>
      <c r="B23" s="109">
        <v>82</v>
      </c>
      <c r="C23" s="99" t="s">
        <v>141</v>
      </c>
      <c r="D23" s="109" t="s">
        <v>274</v>
      </c>
      <c r="E23" s="114">
        <v>2247</v>
      </c>
      <c r="F23" s="100">
        <v>1.7098</v>
      </c>
      <c r="G23" s="80"/>
    </row>
    <row r="24" spans="1:7" ht="12.75" customHeight="1" x14ac:dyDescent="0.2">
      <c r="A24" s="98">
        <v>18</v>
      </c>
      <c r="B24" s="109">
        <v>105</v>
      </c>
      <c r="C24" s="99" t="s">
        <v>103</v>
      </c>
      <c r="D24" s="109" t="s">
        <v>104</v>
      </c>
      <c r="E24" s="114">
        <v>45</v>
      </c>
      <c r="F24" s="100">
        <v>1.6444000000000001</v>
      </c>
      <c r="G24" s="80"/>
    </row>
    <row r="25" spans="1:7" ht="12.75" customHeight="1" x14ac:dyDescent="0.2">
      <c r="A25" s="98">
        <v>19</v>
      </c>
      <c r="B25" s="109">
        <v>2</v>
      </c>
      <c r="C25" s="99" t="s">
        <v>105</v>
      </c>
      <c r="D25" s="109" t="s">
        <v>240</v>
      </c>
      <c r="E25" s="114">
        <v>75</v>
      </c>
      <c r="F25" s="100">
        <v>1.6</v>
      </c>
      <c r="G25" s="80"/>
    </row>
    <row r="26" spans="1:7" ht="12.75" customHeight="1" x14ac:dyDescent="0.2">
      <c r="A26" s="98">
        <v>20</v>
      </c>
      <c r="B26" s="109">
        <v>162</v>
      </c>
      <c r="C26" s="99" t="s">
        <v>108</v>
      </c>
      <c r="D26" s="109" t="s">
        <v>273</v>
      </c>
      <c r="E26" s="114">
        <v>1695</v>
      </c>
      <c r="F26" s="100">
        <v>1.571</v>
      </c>
      <c r="G26" s="80"/>
    </row>
    <row r="27" spans="1:7" ht="12.75" customHeight="1" x14ac:dyDescent="0.2">
      <c r="A27" s="98">
        <v>21</v>
      </c>
      <c r="B27" s="109">
        <v>272</v>
      </c>
      <c r="C27" s="99" t="s">
        <v>91</v>
      </c>
      <c r="D27" s="109" t="s">
        <v>234</v>
      </c>
      <c r="E27" s="114">
        <v>517</v>
      </c>
      <c r="F27" s="100">
        <v>1.5550999999999999</v>
      </c>
      <c r="G27" s="80"/>
    </row>
    <row r="28" spans="1:7" ht="12.75" customHeight="1" x14ac:dyDescent="0.2">
      <c r="A28" s="98">
        <v>22</v>
      </c>
      <c r="B28" s="109">
        <v>42</v>
      </c>
      <c r="C28" s="99" t="s">
        <v>105</v>
      </c>
      <c r="D28" s="109" t="s">
        <v>252</v>
      </c>
      <c r="E28" s="114">
        <v>358</v>
      </c>
      <c r="F28" s="100">
        <v>1.5446</v>
      </c>
      <c r="G28" s="80"/>
    </row>
    <row r="29" spans="1:7" ht="12.75" customHeight="1" x14ac:dyDescent="0.2">
      <c r="A29" s="98">
        <v>23</v>
      </c>
      <c r="B29" s="109">
        <v>16</v>
      </c>
      <c r="C29" s="99" t="s">
        <v>129</v>
      </c>
      <c r="D29" s="109" t="s">
        <v>283</v>
      </c>
      <c r="E29" s="114">
        <v>854</v>
      </c>
      <c r="F29" s="100">
        <v>1.5163</v>
      </c>
      <c r="G29" s="80"/>
    </row>
    <row r="30" spans="1:7" ht="12.75" customHeight="1" x14ac:dyDescent="0.2">
      <c r="A30" s="97">
        <v>24</v>
      </c>
      <c r="B30" s="109">
        <v>71</v>
      </c>
      <c r="C30" s="99" t="s">
        <v>86</v>
      </c>
      <c r="D30" s="109" t="s">
        <v>87</v>
      </c>
      <c r="E30" s="114">
        <v>112</v>
      </c>
      <c r="F30" s="100">
        <v>1.4821</v>
      </c>
      <c r="G30" s="80"/>
    </row>
    <row r="31" spans="1:7" ht="12.75" customHeight="1" x14ac:dyDescent="0.2">
      <c r="A31" s="97">
        <v>25</v>
      </c>
      <c r="B31" s="109">
        <v>20</v>
      </c>
      <c r="C31" s="99" t="s">
        <v>107</v>
      </c>
      <c r="D31" s="109" t="s">
        <v>251</v>
      </c>
      <c r="E31" s="114">
        <v>498</v>
      </c>
      <c r="F31" s="100">
        <v>1.4799</v>
      </c>
      <c r="G31" s="80"/>
    </row>
    <row r="32" spans="1:7" ht="12.75" customHeight="1" x14ac:dyDescent="0.2">
      <c r="A32" s="97">
        <v>26</v>
      </c>
      <c r="B32" s="109">
        <v>121</v>
      </c>
      <c r="C32" s="99" t="s">
        <v>129</v>
      </c>
      <c r="D32" s="109" t="s">
        <v>263</v>
      </c>
      <c r="E32" s="114">
        <v>1437</v>
      </c>
      <c r="F32" s="100">
        <v>1.4578</v>
      </c>
      <c r="G32" s="80"/>
    </row>
    <row r="33" spans="1:7" ht="12.75" customHeight="1" x14ac:dyDescent="0.2">
      <c r="A33" s="97">
        <v>27</v>
      </c>
      <c r="B33" s="109">
        <v>178</v>
      </c>
      <c r="C33" s="99" t="s">
        <v>89</v>
      </c>
      <c r="D33" s="109" t="s">
        <v>92</v>
      </c>
      <c r="E33" s="114">
        <v>221</v>
      </c>
      <c r="F33" s="100">
        <v>1.4342999999999999</v>
      </c>
      <c r="G33" s="80"/>
    </row>
    <row r="34" spans="1:7" ht="12.75" customHeight="1" x14ac:dyDescent="0.2">
      <c r="A34" s="97">
        <v>28</v>
      </c>
      <c r="B34" s="109">
        <v>230</v>
      </c>
      <c r="C34" s="99" t="s">
        <v>101</v>
      </c>
      <c r="D34" s="109" t="s">
        <v>238</v>
      </c>
      <c r="E34" s="114">
        <v>140</v>
      </c>
      <c r="F34" s="100">
        <v>1.4285000000000001</v>
      </c>
      <c r="G34" s="80"/>
    </row>
    <row r="35" spans="1:7" ht="12.75" customHeight="1" x14ac:dyDescent="0.2">
      <c r="A35" s="97">
        <v>29</v>
      </c>
      <c r="B35" s="109">
        <v>202</v>
      </c>
      <c r="C35" s="99" t="s">
        <v>101</v>
      </c>
      <c r="D35" s="109" t="s">
        <v>270</v>
      </c>
      <c r="E35" s="114">
        <v>588</v>
      </c>
      <c r="F35" s="100">
        <v>1.403</v>
      </c>
      <c r="G35" s="80"/>
    </row>
    <row r="36" spans="1:7" ht="12.75" customHeight="1" x14ac:dyDescent="0.2">
      <c r="A36" s="97">
        <v>30</v>
      </c>
      <c r="B36" s="109">
        <v>176</v>
      </c>
      <c r="C36" s="99" t="s">
        <v>139</v>
      </c>
      <c r="D36" s="109" t="s">
        <v>160</v>
      </c>
      <c r="E36" s="114">
        <v>357</v>
      </c>
      <c r="F36" s="100">
        <v>1.3389</v>
      </c>
      <c r="G36" s="80"/>
    </row>
    <row r="37" spans="1:7" ht="12.75" customHeight="1" x14ac:dyDescent="0.2">
      <c r="A37" s="97">
        <v>31</v>
      </c>
      <c r="B37" s="109">
        <v>51</v>
      </c>
      <c r="C37" s="99" t="s">
        <v>129</v>
      </c>
      <c r="D37" s="109" t="s">
        <v>275</v>
      </c>
      <c r="E37" s="114">
        <v>2156</v>
      </c>
      <c r="F37" s="100">
        <v>1.3260000000000001</v>
      </c>
      <c r="G37" s="80"/>
    </row>
    <row r="38" spans="1:7" ht="12.75" customHeight="1" x14ac:dyDescent="0.2">
      <c r="A38" s="97">
        <v>32</v>
      </c>
      <c r="B38" s="109">
        <v>80</v>
      </c>
      <c r="C38" s="99" t="s">
        <v>107</v>
      </c>
      <c r="D38" s="109" t="s">
        <v>242</v>
      </c>
      <c r="E38" s="114">
        <v>1056</v>
      </c>
      <c r="F38" s="100">
        <v>1.266</v>
      </c>
      <c r="G38" s="80"/>
    </row>
    <row r="39" spans="1:7" ht="12.75" customHeight="1" x14ac:dyDescent="0.2">
      <c r="A39" s="97">
        <v>33</v>
      </c>
      <c r="B39" s="109">
        <v>132</v>
      </c>
      <c r="C39" s="99" t="s">
        <v>152</v>
      </c>
      <c r="D39" s="109" t="s">
        <v>153</v>
      </c>
      <c r="E39" s="114">
        <v>210</v>
      </c>
      <c r="F39" s="100">
        <v>1.2619</v>
      </c>
      <c r="G39" s="80"/>
    </row>
    <row r="40" spans="1:7" ht="12.75" customHeight="1" x14ac:dyDescent="0.2">
      <c r="A40" s="97">
        <v>34</v>
      </c>
      <c r="B40" s="109">
        <v>38</v>
      </c>
      <c r="C40" s="99" t="s">
        <v>102</v>
      </c>
      <c r="D40" s="109" t="s">
        <v>268</v>
      </c>
      <c r="E40" s="114">
        <v>2069</v>
      </c>
      <c r="F40" s="100">
        <v>1.2068000000000001</v>
      </c>
      <c r="G40" s="80"/>
    </row>
    <row r="41" spans="1:7" ht="12.75" customHeight="1" x14ac:dyDescent="0.2">
      <c r="A41" s="97">
        <v>35</v>
      </c>
      <c r="B41" s="109">
        <v>226</v>
      </c>
      <c r="C41" s="99" t="s">
        <v>120</v>
      </c>
      <c r="D41" s="109" t="s">
        <v>121</v>
      </c>
      <c r="E41" s="114">
        <v>822</v>
      </c>
      <c r="F41" s="100">
        <v>1.2031000000000001</v>
      </c>
      <c r="G41" s="80"/>
    </row>
    <row r="42" spans="1:7" ht="12.75" customHeight="1" x14ac:dyDescent="0.2">
      <c r="A42" s="97">
        <v>36</v>
      </c>
      <c r="B42" s="109">
        <v>155</v>
      </c>
      <c r="C42" s="99" t="s">
        <v>102</v>
      </c>
      <c r="D42" s="109" t="s">
        <v>239</v>
      </c>
      <c r="E42" s="114">
        <v>2020</v>
      </c>
      <c r="F42" s="100">
        <v>1.2014</v>
      </c>
      <c r="G42" s="80"/>
    </row>
    <row r="43" spans="1:7" ht="12.75" customHeight="1" x14ac:dyDescent="0.2">
      <c r="A43" s="97">
        <v>37</v>
      </c>
      <c r="B43" s="109">
        <v>60</v>
      </c>
      <c r="C43" s="99" t="s">
        <v>112</v>
      </c>
      <c r="D43" s="109" t="s">
        <v>249</v>
      </c>
      <c r="E43" s="114">
        <v>908</v>
      </c>
      <c r="F43" s="100">
        <v>1.1927000000000001</v>
      </c>
      <c r="G43" s="80"/>
    </row>
    <row r="44" spans="1:7" ht="12.75" customHeight="1" x14ac:dyDescent="0.2">
      <c r="A44" s="97">
        <v>38</v>
      </c>
      <c r="B44" s="109">
        <v>13</v>
      </c>
      <c r="C44" s="99" t="s">
        <v>154</v>
      </c>
      <c r="D44" s="109" t="s">
        <v>297</v>
      </c>
      <c r="E44" s="114">
        <v>81</v>
      </c>
      <c r="F44" s="100">
        <v>1.1851</v>
      </c>
      <c r="G44" s="80"/>
    </row>
    <row r="45" spans="1:7" ht="12.75" customHeight="1" x14ac:dyDescent="0.2">
      <c r="A45" s="97">
        <v>39</v>
      </c>
      <c r="B45" s="109">
        <v>50</v>
      </c>
      <c r="C45" s="99" t="s">
        <v>149</v>
      </c>
      <c r="D45" s="109" t="s">
        <v>308</v>
      </c>
      <c r="E45" s="114">
        <v>1193</v>
      </c>
      <c r="F45" s="100">
        <v>1.1777</v>
      </c>
      <c r="G45" s="80"/>
    </row>
    <row r="46" spans="1:7" ht="12.75" customHeight="1" x14ac:dyDescent="0.2">
      <c r="A46" s="97">
        <v>40</v>
      </c>
      <c r="B46" s="109">
        <v>33</v>
      </c>
      <c r="C46" s="99" t="s">
        <v>143</v>
      </c>
      <c r="D46" s="109" t="s">
        <v>279</v>
      </c>
      <c r="E46" s="114">
        <v>691</v>
      </c>
      <c r="F46" s="100">
        <v>1.1765000000000001</v>
      </c>
      <c r="G46" s="80"/>
    </row>
    <row r="47" spans="1:7" ht="12.75" customHeight="1" x14ac:dyDescent="0.2">
      <c r="A47" s="97">
        <v>41</v>
      </c>
      <c r="B47" s="109">
        <v>128</v>
      </c>
      <c r="C47" s="99" t="s">
        <v>152</v>
      </c>
      <c r="D47" s="109" t="s">
        <v>161</v>
      </c>
      <c r="E47" s="114">
        <v>495</v>
      </c>
      <c r="F47" s="100">
        <v>1.1616</v>
      </c>
      <c r="G47" s="80"/>
    </row>
    <row r="48" spans="1:7" ht="12.75" customHeight="1" x14ac:dyDescent="0.2">
      <c r="A48" s="97">
        <v>42</v>
      </c>
      <c r="B48" s="109">
        <v>221</v>
      </c>
      <c r="C48" s="99" t="s">
        <v>129</v>
      </c>
      <c r="D48" s="109" t="s">
        <v>276</v>
      </c>
      <c r="E48" s="114">
        <v>700</v>
      </c>
      <c r="F48" s="100">
        <v>1.1556999999999999</v>
      </c>
      <c r="G48" s="80"/>
    </row>
    <row r="49" spans="1:7" ht="12.75" customHeight="1" x14ac:dyDescent="0.2">
      <c r="A49" s="97">
        <v>43</v>
      </c>
      <c r="B49" s="109">
        <v>117</v>
      </c>
      <c r="C49" s="99" t="s">
        <v>102</v>
      </c>
      <c r="D49" s="109" t="s">
        <v>310</v>
      </c>
      <c r="E49" s="114">
        <v>718</v>
      </c>
      <c r="F49" s="100">
        <v>1.1545000000000001</v>
      </c>
      <c r="G49" s="80"/>
    </row>
    <row r="50" spans="1:7" ht="12.75" customHeight="1" x14ac:dyDescent="0.2">
      <c r="A50" s="97">
        <v>44</v>
      </c>
      <c r="B50" s="109">
        <v>49</v>
      </c>
      <c r="C50" s="99" t="s">
        <v>128</v>
      </c>
      <c r="D50" s="109" t="s">
        <v>290</v>
      </c>
      <c r="E50" s="114">
        <v>885</v>
      </c>
      <c r="F50" s="100">
        <v>1.1479999999999999</v>
      </c>
      <c r="G50" s="80"/>
    </row>
    <row r="51" spans="1:7" ht="12.75" customHeight="1" x14ac:dyDescent="0.2">
      <c r="A51" s="97">
        <v>45</v>
      </c>
      <c r="B51" s="109">
        <v>129</v>
      </c>
      <c r="C51" s="99" t="s">
        <v>123</v>
      </c>
      <c r="D51" s="109" t="s">
        <v>255</v>
      </c>
      <c r="E51" s="114">
        <v>926</v>
      </c>
      <c r="F51" s="100">
        <v>1.1478999999999999</v>
      </c>
      <c r="G51" s="80"/>
    </row>
    <row r="52" spans="1:7" ht="12.75" customHeight="1" x14ac:dyDescent="0.2">
      <c r="A52" s="97">
        <v>46</v>
      </c>
      <c r="B52" s="109">
        <v>271</v>
      </c>
      <c r="C52" s="99" t="s">
        <v>146</v>
      </c>
      <c r="D52" s="109" t="s">
        <v>302</v>
      </c>
      <c r="E52" s="114">
        <v>2434</v>
      </c>
      <c r="F52" s="100">
        <v>1.1306</v>
      </c>
      <c r="G52" s="80"/>
    </row>
    <row r="53" spans="1:7" ht="12.75" customHeight="1" x14ac:dyDescent="0.2">
      <c r="A53" s="97">
        <v>47</v>
      </c>
      <c r="B53" s="109">
        <v>260</v>
      </c>
      <c r="C53" s="99" t="s">
        <v>128</v>
      </c>
      <c r="D53" s="109" t="s">
        <v>262</v>
      </c>
      <c r="E53" s="114">
        <v>78</v>
      </c>
      <c r="F53" s="100">
        <v>1.1153</v>
      </c>
      <c r="G53" s="80"/>
    </row>
    <row r="54" spans="1:7" ht="12.75" customHeight="1" x14ac:dyDescent="0.2">
      <c r="A54" s="97">
        <v>48</v>
      </c>
      <c r="B54" s="109">
        <v>145</v>
      </c>
      <c r="C54" s="99" t="s">
        <v>95</v>
      </c>
      <c r="D54" s="109" t="s">
        <v>247</v>
      </c>
      <c r="E54" s="114">
        <v>204</v>
      </c>
      <c r="F54" s="100">
        <v>1.0832999999999999</v>
      </c>
      <c r="G54" s="80"/>
    </row>
    <row r="55" spans="1:7" ht="12.75" customHeight="1" x14ac:dyDescent="0.2">
      <c r="A55" s="97">
        <v>49</v>
      </c>
      <c r="B55" s="109">
        <v>265</v>
      </c>
      <c r="C55" s="99" t="s">
        <v>173</v>
      </c>
      <c r="D55" s="109" t="s">
        <v>174</v>
      </c>
      <c r="E55" s="114">
        <v>714</v>
      </c>
      <c r="F55" s="100">
        <v>1.0784</v>
      </c>
      <c r="G55" s="80"/>
    </row>
    <row r="56" spans="1:7" ht="12.75" customHeight="1" x14ac:dyDescent="0.2">
      <c r="A56" s="97">
        <v>50</v>
      </c>
      <c r="B56" s="109">
        <v>256</v>
      </c>
      <c r="C56" s="99" t="s">
        <v>124</v>
      </c>
      <c r="D56" s="109" t="s">
        <v>256</v>
      </c>
      <c r="E56" s="114">
        <v>359</v>
      </c>
      <c r="F56" s="100">
        <v>1.0584</v>
      </c>
      <c r="G56" s="80"/>
    </row>
    <row r="57" spans="1:7" ht="12.75" customHeight="1" x14ac:dyDescent="0.2">
      <c r="A57" s="97">
        <v>51</v>
      </c>
      <c r="B57" s="109">
        <v>244</v>
      </c>
      <c r="C57" s="99" t="s">
        <v>165</v>
      </c>
      <c r="D57" s="109" t="s">
        <v>166</v>
      </c>
      <c r="E57" s="114">
        <v>40</v>
      </c>
      <c r="F57" s="100">
        <v>1.05</v>
      </c>
      <c r="G57" s="80"/>
    </row>
    <row r="58" spans="1:7" ht="12.75" customHeight="1" x14ac:dyDescent="0.2">
      <c r="A58" s="97">
        <v>52</v>
      </c>
      <c r="B58" s="109">
        <v>53</v>
      </c>
      <c r="C58" s="99" t="s">
        <v>147</v>
      </c>
      <c r="D58" s="109" t="s">
        <v>285</v>
      </c>
      <c r="E58" s="114">
        <v>394</v>
      </c>
      <c r="F58" s="100">
        <v>1.0456000000000001</v>
      </c>
      <c r="G58" s="80"/>
    </row>
    <row r="59" spans="1:7" ht="12.75" customHeight="1" x14ac:dyDescent="0.2">
      <c r="A59" s="97">
        <v>53</v>
      </c>
      <c r="B59" s="109">
        <v>286</v>
      </c>
      <c r="C59" s="99" t="s">
        <v>146</v>
      </c>
      <c r="D59" s="109" t="s">
        <v>376</v>
      </c>
      <c r="E59" s="114">
        <v>747</v>
      </c>
      <c r="F59" s="100">
        <v>1.0374000000000001</v>
      </c>
      <c r="G59" s="80"/>
    </row>
    <row r="60" spans="1:7" ht="12.75" customHeight="1" x14ac:dyDescent="0.2">
      <c r="A60" s="97">
        <v>54</v>
      </c>
      <c r="B60" s="109">
        <v>238</v>
      </c>
      <c r="C60" s="99" t="s">
        <v>125</v>
      </c>
      <c r="D60" s="109" t="s">
        <v>257</v>
      </c>
      <c r="E60" s="114">
        <v>166</v>
      </c>
      <c r="F60" s="100">
        <v>1.0361</v>
      </c>
      <c r="G60" s="80"/>
    </row>
    <row r="61" spans="1:7" ht="12.75" customHeight="1" x14ac:dyDescent="0.2">
      <c r="A61" s="97">
        <v>55</v>
      </c>
      <c r="B61" s="109">
        <v>24</v>
      </c>
      <c r="C61" s="99" t="s">
        <v>123</v>
      </c>
      <c r="D61" s="109" t="s">
        <v>301</v>
      </c>
      <c r="E61" s="114">
        <v>1151</v>
      </c>
      <c r="F61" s="100">
        <v>1.0356000000000001</v>
      </c>
      <c r="G61" s="80"/>
    </row>
    <row r="62" spans="1:7" ht="12.75" customHeight="1" x14ac:dyDescent="0.2">
      <c r="A62" s="97">
        <v>56</v>
      </c>
      <c r="B62" s="109">
        <v>240</v>
      </c>
      <c r="C62" s="99" t="s">
        <v>146</v>
      </c>
      <c r="D62" s="109" t="s">
        <v>282</v>
      </c>
      <c r="E62" s="114">
        <v>562</v>
      </c>
      <c r="F62" s="100">
        <v>1.0302</v>
      </c>
      <c r="G62" s="80"/>
    </row>
    <row r="63" spans="1:7" ht="12.75" customHeight="1" x14ac:dyDescent="0.2">
      <c r="A63" s="97">
        <v>57</v>
      </c>
      <c r="B63" s="109">
        <v>100</v>
      </c>
      <c r="C63" s="99" t="s">
        <v>109</v>
      </c>
      <c r="D63" s="109" t="s">
        <v>110</v>
      </c>
      <c r="E63" s="114">
        <v>208</v>
      </c>
      <c r="F63" s="100">
        <v>1.0192000000000001</v>
      </c>
      <c r="G63" s="80"/>
    </row>
    <row r="64" spans="1:7" ht="12.75" customHeight="1" x14ac:dyDescent="0.2">
      <c r="A64" s="97">
        <v>58</v>
      </c>
      <c r="B64" s="109">
        <v>263</v>
      </c>
      <c r="C64" s="99" t="s">
        <v>111</v>
      </c>
      <c r="D64" s="109" t="s">
        <v>261</v>
      </c>
      <c r="E64" s="114">
        <v>1928</v>
      </c>
      <c r="F64" s="100">
        <v>1.0149999999999999</v>
      </c>
      <c r="G64" s="80"/>
    </row>
    <row r="65" spans="1:7" ht="12.75" customHeight="1" x14ac:dyDescent="0.2">
      <c r="A65" s="97">
        <v>59</v>
      </c>
      <c r="B65" s="109">
        <v>242</v>
      </c>
      <c r="C65" s="99" t="s">
        <v>120</v>
      </c>
      <c r="D65" s="109" t="s">
        <v>191</v>
      </c>
      <c r="E65" s="114">
        <v>201</v>
      </c>
      <c r="F65" s="100">
        <v>1.0148999999999999</v>
      </c>
      <c r="G65" s="80"/>
    </row>
    <row r="66" spans="1:7" ht="12.75" customHeight="1" x14ac:dyDescent="0.2">
      <c r="A66" s="97">
        <v>60</v>
      </c>
      <c r="B66" s="109">
        <v>287</v>
      </c>
      <c r="C66" s="99" t="s">
        <v>139</v>
      </c>
      <c r="D66" s="109" t="s">
        <v>140</v>
      </c>
      <c r="E66" s="114">
        <v>302</v>
      </c>
      <c r="F66" s="100">
        <v>1.0132000000000001</v>
      </c>
      <c r="G66" s="80"/>
    </row>
    <row r="67" spans="1:7" ht="12.75" customHeight="1" x14ac:dyDescent="0.2">
      <c r="A67" s="97">
        <v>61</v>
      </c>
      <c r="B67" s="109">
        <v>267</v>
      </c>
      <c r="C67" s="99" t="s">
        <v>97</v>
      </c>
      <c r="D67" s="109" t="s">
        <v>236</v>
      </c>
      <c r="E67" s="114">
        <v>127</v>
      </c>
      <c r="F67" s="100">
        <v>1.0078</v>
      </c>
      <c r="G67" s="80"/>
    </row>
    <row r="68" spans="1:7" ht="12.75" customHeight="1" x14ac:dyDescent="0.2">
      <c r="A68" s="97">
        <v>62</v>
      </c>
      <c r="B68" s="109">
        <v>59</v>
      </c>
      <c r="C68" s="99" t="s">
        <v>146</v>
      </c>
      <c r="D68" s="109" t="s">
        <v>311</v>
      </c>
      <c r="E68" s="114">
        <v>901</v>
      </c>
      <c r="F68" s="100">
        <v>1.0077</v>
      </c>
      <c r="G68" s="80"/>
    </row>
    <row r="69" spans="1:7" ht="12.75" customHeight="1" x14ac:dyDescent="0.2">
      <c r="A69" s="97">
        <v>63</v>
      </c>
      <c r="B69" s="109">
        <v>172</v>
      </c>
      <c r="C69" s="99" t="s">
        <v>142</v>
      </c>
      <c r="D69" s="109" t="s">
        <v>278</v>
      </c>
      <c r="E69" s="114">
        <v>977</v>
      </c>
      <c r="F69" s="100">
        <v>1.004</v>
      </c>
      <c r="G69" s="80"/>
    </row>
    <row r="70" spans="1:7" ht="12.75" customHeight="1" x14ac:dyDescent="0.2">
      <c r="A70" s="97">
        <v>64</v>
      </c>
      <c r="B70" s="109">
        <v>103</v>
      </c>
      <c r="C70" s="99" t="s">
        <v>146</v>
      </c>
      <c r="D70" s="109" t="s">
        <v>339</v>
      </c>
      <c r="E70" s="114">
        <v>1446</v>
      </c>
      <c r="F70" s="100">
        <v>1.0005999999999999</v>
      </c>
      <c r="G70" s="80"/>
    </row>
    <row r="71" spans="1:7" ht="12.75" customHeight="1" x14ac:dyDescent="0.2">
      <c r="A71" s="97">
        <v>65</v>
      </c>
      <c r="B71" s="109">
        <v>200</v>
      </c>
      <c r="C71" s="99" t="s">
        <v>106</v>
      </c>
      <c r="D71" s="109" t="s">
        <v>241</v>
      </c>
      <c r="E71" s="114">
        <v>48</v>
      </c>
      <c r="F71" s="100">
        <v>1</v>
      </c>
      <c r="G71" s="80"/>
    </row>
    <row r="72" spans="1:7" ht="12.75" customHeight="1" x14ac:dyDescent="0.2">
      <c r="A72" s="97">
        <v>66</v>
      </c>
      <c r="B72" s="109">
        <v>65</v>
      </c>
      <c r="C72" s="99" t="s">
        <v>130</v>
      </c>
      <c r="D72" s="109" t="s">
        <v>264</v>
      </c>
      <c r="E72" s="114">
        <v>29</v>
      </c>
      <c r="F72" s="100">
        <v>1</v>
      </c>
      <c r="G72" s="80"/>
    </row>
    <row r="73" spans="1:7" ht="12.75" customHeight="1" x14ac:dyDescent="0.2">
      <c r="A73" s="97">
        <v>67</v>
      </c>
      <c r="B73" s="109">
        <v>15</v>
      </c>
      <c r="C73" s="99" t="s">
        <v>145</v>
      </c>
      <c r="D73" s="109" t="s">
        <v>281</v>
      </c>
      <c r="E73" s="114">
        <v>1269</v>
      </c>
      <c r="F73" s="100">
        <v>0.95499999999999996</v>
      </c>
      <c r="G73" s="80"/>
    </row>
    <row r="74" spans="1:7" ht="12.75" customHeight="1" x14ac:dyDescent="0.2">
      <c r="A74" s="97">
        <v>68</v>
      </c>
      <c r="B74" s="109">
        <v>231</v>
      </c>
      <c r="C74" s="99" t="s">
        <v>99</v>
      </c>
      <c r="D74" s="109" t="s">
        <v>100</v>
      </c>
      <c r="E74" s="114">
        <v>24</v>
      </c>
      <c r="F74" s="100">
        <v>0.91659999999999997</v>
      </c>
      <c r="G74" s="80"/>
    </row>
    <row r="75" spans="1:7" ht="12.75" customHeight="1" x14ac:dyDescent="0.2">
      <c r="A75" s="97">
        <v>69</v>
      </c>
      <c r="B75" s="109">
        <v>77</v>
      </c>
      <c r="C75" s="99" t="s">
        <v>156</v>
      </c>
      <c r="D75" s="109" t="s">
        <v>304</v>
      </c>
      <c r="E75" s="114">
        <v>692</v>
      </c>
      <c r="F75" s="100">
        <v>0.84389999999999998</v>
      </c>
      <c r="G75" s="80"/>
    </row>
    <row r="76" spans="1:7" ht="12.75" customHeight="1" x14ac:dyDescent="0.2">
      <c r="A76" s="97">
        <v>70</v>
      </c>
      <c r="B76" s="109">
        <v>9</v>
      </c>
      <c r="C76" s="99" t="s">
        <v>130</v>
      </c>
      <c r="D76" s="109" t="s">
        <v>312</v>
      </c>
      <c r="E76" s="114">
        <v>147</v>
      </c>
      <c r="F76" s="100">
        <v>0.84350000000000003</v>
      </c>
      <c r="G76" s="80"/>
    </row>
    <row r="77" spans="1:7" ht="12.75" customHeight="1" x14ac:dyDescent="0.2">
      <c r="A77" s="97">
        <v>71</v>
      </c>
      <c r="B77" s="109">
        <v>78</v>
      </c>
      <c r="C77" s="99" t="s">
        <v>156</v>
      </c>
      <c r="D77" s="109" t="s">
        <v>306</v>
      </c>
      <c r="E77" s="114">
        <v>702</v>
      </c>
      <c r="F77" s="100">
        <v>0.81759999999999999</v>
      </c>
      <c r="G77" s="80"/>
    </row>
    <row r="78" spans="1:7" ht="12.75" customHeight="1" x14ac:dyDescent="0.2">
      <c r="A78" s="97">
        <v>72</v>
      </c>
      <c r="B78" s="109">
        <v>280</v>
      </c>
      <c r="C78" s="99" t="s">
        <v>114</v>
      </c>
      <c r="D78" s="109" t="s">
        <v>115</v>
      </c>
      <c r="E78" s="114">
        <v>57</v>
      </c>
      <c r="F78" s="100">
        <v>0.80700000000000005</v>
      </c>
      <c r="G78" s="80"/>
    </row>
    <row r="79" spans="1:7" ht="12.75" customHeight="1" x14ac:dyDescent="0.2">
      <c r="A79" s="97">
        <v>73</v>
      </c>
      <c r="B79" s="109">
        <v>70</v>
      </c>
      <c r="C79" s="99" t="s">
        <v>117</v>
      </c>
      <c r="D79" s="109" t="s">
        <v>179</v>
      </c>
      <c r="E79" s="114">
        <v>91</v>
      </c>
      <c r="F79" s="100">
        <v>0.79120000000000001</v>
      </c>
      <c r="G79" s="80"/>
    </row>
    <row r="80" spans="1:7" ht="12.75" customHeight="1" x14ac:dyDescent="0.2">
      <c r="A80" s="97">
        <v>74</v>
      </c>
      <c r="B80" s="109">
        <v>222</v>
      </c>
      <c r="C80" s="99" t="s">
        <v>109</v>
      </c>
      <c r="D80" s="109" t="s">
        <v>133</v>
      </c>
      <c r="E80" s="114">
        <v>122</v>
      </c>
      <c r="F80" s="100">
        <v>0.78680000000000005</v>
      </c>
      <c r="G80" s="80"/>
    </row>
    <row r="81" spans="1:7" ht="12.75" customHeight="1" x14ac:dyDescent="0.2">
      <c r="A81" s="97">
        <v>75</v>
      </c>
      <c r="B81" s="109">
        <v>254</v>
      </c>
      <c r="C81" s="99" t="s">
        <v>134</v>
      </c>
      <c r="D81" s="109" t="s">
        <v>135</v>
      </c>
      <c r="E81" s="114">
        <v>105</v>
      </c>
      <c r="F81" s="100">
        <v>0.76190000000000002</v>
      </c>
      <c r="G81" s="80"/>
    </row>
    <row r="82" spans="1:7" ht="12.75" customHeight="1" x14ac:dyDescent="0.2">
      <c r="A82" s="97">
        <v>76</v>
      </c>
      <c r="B82" s="109">
        <v>27</v>
      </c>
      <c r="C82" s="99" t="s">
        <v>128</v>
      </c>
      <c r="D82" s="109" t="s">
        <v>324</v>
      </c>
      <c r="E82" s="114">
        <v>1032</v>
      </c>
      <c r="F82" s="100">
        <v>0.74409999999999998</v>
      </c>
      <c r="G82" s="80"/>
    </row>
    <row r="83" spans="1:7" ht="12.75" customHeight="1" x14ac:dyDescent="0.2">
      <c r="A83" s="97">
        <v>77</v>
      </c>
      <c r="B83" s="109">
        <v>246</v>
      </c>
      <c r="C83" s="99" t="s">
        <v>117</v>
      </c>
      <c r="D83" s="109" t="s">
        <v>118</v>
      </c>
      <c r="E83" s="114">
        <v>89</v>
      </c>
      <c r="F83" s="100">
        <v>0.74150000000000005</v>
      </c>
      <c r="G83" s="80"/>
    </row>
    <row r="84" spans="1:7" ht="12.75" customHeight="1" x14ac:dyDescent="0.2">
      <c r="A84" s="97">
        <v>78</v>
      </c>
      <c r="B84" s="109">
        <v>89</v>
      </c>
      <c r="C84" s="99" t="s">
        <v>150</v>
      </c>
      <c r="D84" s="109" t="s">
        <v>292</v>
      </c>
      <c r="E84" s="114">
        <v>1586</v>
      </c>
      <c r="F84" s="100">
        <v>0.65880000000000005</v>
      </c>
      <c r="G84" s="80"/>
    </row>
    <row r="85" spans="1:7" ht="12.75" customHeight="1" x14ac:dyDescent="0.2">
      <c r="A85" s="97">
        <v>79</v>
      </c>
      <c r="B85" s="109">
        <v>182</v>
      </c>
      <c r="C85" s="99" t="s">
        <v>148</v>
      </c>
      <c r="D85" s="109" t="s">
        <v>286</v>
      </c>
      <c r="E85" s="114">
        <v>597</v>
      </c>
      <c r="F85" s="100">
        <v>0.65659999999999996</v>
      </c>
      <c r="G85" s="80"/>
    </row>
    <row r="86" spans="1:7" ht="12.75" customHeight="1" x14ac:dyDescent="0.2">
      <c r="A86" s="97">
        <v>80</v>
      </c>
      <c r="B86" s="109">
        <v>101</v>
      </c>
      <c r="C86" s="99" t="s">
        <v>108</v>
      </c>
      <c r="D86" s="109" t="s">
        <v>289</v>
      </c>
      <c r="E86" s="114">
        <v>2401</v>
      </c>
      <c r="F86" s="100">
        <v>0.62090000000000001</v>
      </c>
      <c r="G86" s="80"/>
    </row>
    <row r="87" spans="1:7" ht="12.75" customHeight="1" x14ac:dyDescent="0.2">
      <c r="A87" s="97">
        <v>81</v>
      </c>
      <c r="B87" s="109">
        <v>7</v>
      </c>
      <c r="C87" s="99" t="s">
        <v>132</v>
      </c>
      <c r="D87" s="109" t="s">
        <v>267</v>
      </c>
      <c r="E87" s="114">
        <v>1837</v>
      </c>
      <c r="F87" s="100">
        <v>0.61019999999999996</v>
      </c>
      <c r="G87" s="80"/>
    </row>
    <row r="88" spans="1:7" ht="12.75" customHeight="1" x14ac:dyDescent="0.2">
      <c r="A88" s="97">
        <v>82</v>
      </c>
      <c r="B88" s="109">
        <v>163</v>
      </c>
      <c r="C88" s="99" t="s">
        <v>151</v>
      </c>
      <c r="D88" s="109" t="s">
        <v>294</v>
      </c>
      <c r="E88" s="114">
        <v>616</v>
      </c>
      <c r="F88" s="100">
        <v>0.59740000000000004</v>
      </c>
      <c r="G88" s="80"/>
    </row>
    <row r="89" spans="1:7" ht="12.75" customHeight="1" x14ac:dyDescent="0.2">
      <c r="A89" s="97">
        <v>83</v>
      </c>
      <c r="B89" s="109">
        <v>269</v>
      </c>
      <c r="C89" s="99" t="s">
        <v>168</v>
      </c>
      <c r="D89" s="109" t="s">
        <v>169</v>
      </c>
      <c r="E89" s="114">
        <v>299</v>
      </c>
      <c r="F89" s="100">
        <v>0.58860000000000001</v>
      </c>
      <c r="G89" s="80"/>
    </row>
    <row r="90" spans="1:7" ht="12.75" customHeight="1" x14ac:dyDescent="0.2">
      <c r="A90" s="97">
        <v>84</v>
      </c>
      <c r="B90" s="109">
        <v>94</v>
      </c>
      <c r="C90" s="99" t="s">
        <v>150</v>
      </c>
      <c r="D90" s="109" t="s">
        <v>303</v>
      </c>
      <c r="E90" s="114">
        <v>903</v>
      </c>
      <c r="F90" s="100">
        <v>0.58689999999999998</v>
      </c>
      <c r="G90" s="80"/>
    </row>
    <row r="91" spans="1:7" ht="12.75" customHeight="1" x14ac:dyDescent="0.2">
      <c r="A91" s="97">
        <v>85</v>
      </c>
      <c r="B91" s="109">
        <v>159</v>
      </c>
      <c r="C91" s="99" t="s">
        <v>145</v>
      </c>
      <c r="D91" s="109" t="s">
        <v>340</v>
      </c>
      <c r="E91" s="114">
        <v>689</v>
      </c>
      <c r="F91" s="100">
        <v>0.56740000000000002</v>
      </c>
      <c r="G91" s="80"/>
    </row>
    <row r="92" spans="1:7" ht="12.75" customHeight="1" x14ac:dyDescent="0.2">
      <c r="A92" s="97">
        <v>86</v>
      </c>
      <c r="B92" s="109">
        <v>157</v>
      </c>
      <c r="C92" s="99" t="s">
        <v>96</v>
      </c>
      <c r="D92" s="109" t="s">
        <v>295</v>
      </c>
      <c r="E92" s="114">
        <v>2182</v>
      </c>
      <c r="F92" s="100">
        <v>0.55169999999999997</v>
      </c>
      <c r="G92" s="80"/>
    </row>
    <row r="93" spans="1:7" ht="12.75" customHeight="1" x14ac:dyDescent="0.2">
      <c r="A93" s="97">
        <v>87</v>
      </c>
      <c r="B93" s="109">
        <v>135</v>
      </c>
      <c r="C93" s="99" t="s">
        <v>96</v>
      </c>
      <c r="D93" s="109" t="s">
        <v>277</v>
      </c>
      <c r="E93" s="114">
        <v>1748</v>
      </c>
      <c r="F93" s="100">
        <v>0.54630000000000001</v>
      </c>
      <c r="G93" s="80"/>
    </row>
    <row r="94" spans="1:7" ht="12.75" customHeight="1" x14ac:dyDescent="0.2">
      <c r="A94" s="97">
        <v>88</v>
      </c>
      <c r="B94" s="109">
        <v>88</v>
      </c>
      <c r="C94" s="99" t="s">
        <v>89</v>
      </c>
      <c r="D94" s="109" t="s">
        <v>171</v>
      </c>
      <c r="E94" s="114">
        <v>103</v>
      </c>
      <c r="F94" s="100">
        <v>0.54359999999999997</v>
      </c>
      <c r="G94" s="80"/>
    </row>
    <row r="95" spans="1:7" ht="12.75" customHeight="1" x14ac:dyDescent="0.2">
      <c r="A95" s="97">
        <v>89</v>
      </c>
      <c r="B95" s="109">
        <v>43</v>
      </c>
      <c r="C95" s="99" t="s">
        <v>132</v>
      </c>
      <c r="D95" s="109" t="s">
        <v>305</v>
      </c>
      <c r="E95" s="114">
        <v>912</v>
      </c>
      <c r="F95" s="100">
        <v>0.54049999999999998</v>
      </c>
      <c r="G95" s="80"/>
    </row>
    <row r="96" spans="1:7" ht="12.75" customHeight="1" x14ac:dyDescent="0.2">
      <c r="A96" s="97">
        <v>90</v>
      </c>
      <c r="B96" s="109">
        <v>57</v>
      </c>
      <c r="C96" s="99" t="s">
        <v>120</v>
      </c>
      <c r="D96" s="109" t="s">
        <v>164</v>
      </c>
      <c r="E96" s="114">
        <v>424</v>
      </c>
      <c r="F96" s="100">
        <v>0.53769999999999996</v>
      </c>
      <c r="G96" s="80"/>
    </row>
    <row r="97" spans="1:7" ht="12.75" customHeight="1" x14ac:dyDescent="0.2">
      <c r="A97" s="97">
        <v>91</v>
      </c>
      <c r="B97" s="109">
        <v>119</v>
      </c>
      <c r="C97" s="99" t="s">
        <v>108</v>
      </c>
      <c r="D97" s="109" t="s">
        <v>284</v>
      </c>
      <c r="E97" s="114">
        <v>635</v>
      </c>
      <c r="F97" s="100">
        <v>0.53700000000000003</v>
      </c>
      <c r="G97" s="80"/>
    </row>
    <row r="98" spans="1:7" x14ac:dyDescent="0.2">
      <c r="A98" s="97">
        <v>92</v>
      </c>
      <c r="B98" s="109">
        <v>122</v>
      </c>
      <c r="C98" s="99" t="s">
        <v>142</v>
      </c>
      <c r="D98" s="109" t="s">
        <v>288</v>
      </c>
      <c r="E98" s="114">
        <v>1090</v>
      </c>
      <c r="F98" s="100">
        <v>0.53390000000000004</v>
      </c>
      <c r="G98" s="80"/>
    </row>
    <row r="99" spans="1:7" x14ac:dyDescent="0.2">
      <c r="A99" s="97">
        <v>93</v>
      </c>
      <c r="B99" s="109">
        <v>144</v>
      </c>
      <c r="C99" s="99" t="s">
        <v>144</v>
      </c>
      <c r="D99" s="109" t="s">
        <v>318</v>
      </c>
      <c r="E99" s="114">
        <v>493</v>
      </c>
      <c r="F99" s="100">
        <v>0.51919999999999999</v>
      </c>
      <c r="G99" s="80"/>
    </row>
    <row r="100" spans="1:7" x14ac:dyDescent="0.2">
      <c r="A100" s="97">
        <v>94</v>
      </c>
      <c r="B100" s="109">
        <v>112</v>
      </c>
      <c r="C100" s="99" t="s">
        <v>83</v>
      </c>
      <c r="D100" s="109" t="s">
        <v>253</v>
      </c>
      <c r="E100" s="114">
        <v>779</v>
      </c>
      <c r="F100" s="100">
        <v>0.51859999999999995</v>
      </c>
      <c r="G100" s="80"/>
    </row>
    <row r="101" spans="1:7" x14ac:dyDescent="0.2">
      <c r="A101" s="97">
        <v>95</v>
      </c>
      <c r="B101" s="109">
        <v>68</v>
      </c>
      <c r="C101" s="99" t="s">
        <v>119</v>
      </c>
      <c r="D101" s="109" t="s">
        <v>250</v>
      </c>
      <c r="E101" s="114">
        <v>384</v>
      </c>
      <c r="F101" s="100">
        <v>0.51819999999999999</v>
      </c>
      <c r="G101" s="80"/>
    </row>
    <row r="102" spans="1:7" x14ac:dyDescent="0.2">
      <c r="A102" s="97">
        <v>96</v>
      </c>
      <c r="B102" s="109">
        <v>52</v>
      </c>
      <c r="C102" s="99" t="s">
        <v>132</v>
      </c>
      <c r="D102" s="109" t="s">
        <v>269</v>
      </c>
      <c r="E102" s="114">
        <v>1897</v>
      </c>
      <c r="F102" s="100">
        <v>0.50860000000000005</v>
      </c>
      <c r="G102" s="80"/>
    </row>
    <row r="103" spans="1:7" x14ac:dyDescent="0.2">
      <c r="A103" s="97">
        <v>97</v>
      </c>
      <c r="B103" s="109">
        <v>139</v>
      </c>
      <c r="C103" s="99" t="s">
        <v>122</v>
      </c>
      <c r="D103" s="109" t="s">
        <v>254</v>
      </c>
      <c r="E103" s="114">
        <v>848</v>
      </c>
      <c r="F103" s="100">
        <v>0.50229999999999997</v>
      </c>
      <c r="G103" s="80"/>
    </row>
    <row r="104" spans="1:7" ht="25.5" x14ac:dyDescent="0.2">
      <c r="A104" s="97">
        <v>98</v>
      </c>
      <c r="B104" s="109">
        <v>18</v>
      </c>
      <c r="C104" s="99" t="s">
        <v>170</v>
      </c>
      <c r="D104" s="109" t="s">
        <v>331</v>
      </c>
      <c r="E104" s="114">
        <v>1085</v>
      </c>
      <c r="F104" s="100">
        <v>0.49120000000000003</v>
      </c>
      <c r="G104" s="80"/>
    </row>
    <row r="105" spans="1:7" x14ac:dyDescent="0.2">
      <c r="A105" s="97">
        <v>99</v>
      </c>
      <c r="B105" s="109">
        <v>192</v>
      </c>
      <c r="C105" s="99" t="s">
        <v>177</v>
      </c>
      <c r="D105" s="109" t="s">
        <v>178</v>
      </c>
      <c r="E105" s="114">
        <v>33</v>
      </c>
      <c r="F105" s="100">
        <v>0.48480000000000001</v>
      </c>
      <c r="G105" s="80"/>
    </row>
    <row r="106" spans="1:7" x14ac:dyDescent="0.2">
      <c r="A106" s="97">
        <v>100</v>
      </c>
      <c r="B106" s="109">
        <v>225</v>
      </c>
      <c r="C106" s="99" t="s">
        <v>123</v>
      </c>
      <c r="D106" s="109" t="s">
        <v>319</v>
      </c>
      <c r="E106" s="114">
        <v>3282</v>
      </c>
      <c r="F106" s="100">
        <v>0.48470000000000002</v>
      </c>
      <c r="G106" s="80"/>
    </row>
    <row r="107" spans="1:7" x14ac:dyDescent="0.2">
      <c r="A107" s="97">
        <v>101</v>
      </c>
      <c r="B107" s="109">
        <v>44</v>
      </c>
      <c r="C107" s="99" t="s">
        <v>102</v>
      </c>
      <c r="D107" s="109" t="s">
        <v>293</v>
      </c>
      <c r="E107" s="114">
        <v>2032</v>
      </c>
      <c r="F107" s="100">
        <v>0.4803</v>
      </c>
      <c r="G107" s="80"/>
    </row>
    <row r="108" spans="1:7" x14ac:dyDescent="0.2">
      <c r="A108" s="97">
        <v>102</v>
      </c>
      <c r="B108" s="109">
        <v>6</v>
      </c>
      <c r="C108" s="99" t="s">
        <v>105</v>
      </c>
      <c r="D108" s="109" t="s">
        <v>271</v>
      </c>
      <c r="E108" s="114">
        <v>1111</v>
      </c>
      <c r="F108" s="100">
        <v>0.4743</v>
      </c>
      <c r="G108" s="80"/>
    </row>
    <row r="109" spans="1:7" x14ac:dyDescent="0.2">
      <c r="A109" s="97">
        <v>103</v>
      </c>
      <c r="B109" s="109">
        <v>138</v>
      </c>
      <c r="C109" s="99" t="s">
        <v>141</v>
      </c>
      <c r="D109" s="109" t="s">
        <v>330</v>
      </c>
      <c r="E109" s="114">
        <v>1868</v>
      </c>
      <c r="F109" s="100">
        <v>0.47099999999999997</v>
      </c>
      <c r="G109" s="80"/>
    </row>
    <row r="110" spans="1:7" x14ac:dyDescent="0.2">
      <c r="A110" s="97">
        <v>104</v>
      </c>
      <c r="B110" s="109">
        <v>102</v>
      </c>
      <c r="C110" s="99" t="s">
        <v>149</v>
      </c>
      <c r="D110" s="109" t="s">
        <v>287</v>
      </c>
      <c r="E110" s="114">
        <v>1456</v>
      </c>
      <c r="F110" s="100">
        <v>0.47039999999999998</v>
      </c>
      <c r="G110" s="80"/>
    </row>
    <row r="111" spans="1:7" x14ac:dyDescent="0.2">
      <c r="A111" s="97">
        <v>105</v>
      </c>
      <c r="B111" s="109">
        <v>224</v>
      </c>
      <c r="C111" s="99" t="s">
        <v>157</v>
      </c>
      <c r="D111" s="109" t="s">
        <v>307</v>
      </c>
      <c r="E111" s="114">
        <v>477</v>
      </c>
      <c r="F111" s="100">
        <v>0.45700000000000002</v>
      </c>
      <c r="G111" s="80"/>
    </row>
    <row r="112" spans="1:7" x14ac:dyDescent="0.2">
      <c r="A112" s="97">
        <v>106</v>
      </c>
      <c r="B112" s="109">
        <v>148</v>
      </c>
      <c r="C112" s="99" t="s">
        <v>99</v>
      </c>
      <c r="D112" s="109" t="s">
        <v>113</v>
      </c>
      <c r="E112" s="114">
        <v>20</v>
      </c>
      <c r="F112" s="100">
        <v>0.45</v>
      </c>
      <c r="G112" s="80"/>
    </row>
    <row r="113" spans="1:7" x14ac:dyDescent="0.2">
      <c r="A113" s="97">
        <v>107</v>
      </c>
      <c r="B113" s="109">
        <v>22</v>
      </c>
      <c r="C113" s="99" t="s">
        <v>184</v>
      </c>
      <c r="D113" s="109" t="s">
        <v>352</v>
      </c>
      <c r="E113" s="114">
        <v>516</v>
      </c>
      <c r="F113" s="100">
        <v>0.4496</v>
      </c>
      <c r="G113" s="80"/>
    </row>
    <row r="114" spans="1:7" x14ac:dyDescent="0.2">
      <c r="A114" s="97">
        <v>108</v>
      </c>
      <c r="B114" s="109">
        <v>73</v>
      </c>
      <c r="C114" s="99" t="s">
        <v>167</v>
      </c>
      <c r="D114" s="109" t="s">
        <v>303</v>
      </c>
      <c r="E114" s="114">
        <v>930</v>
      </c>
      <c r="F114" s="100">
        <v>0.44829999999999998</v>
      </c>
      <c r="G114" s="80"/>
    </row>
    <row r="115" spans="1:7" x14ac:dyDescent="0.2">
      <c r="A115" s="97">
        <v>109</v>
      </c>
      <c r="B115" s="109">
        <v>12</v>
      </c>
      <c r="C115" s="99" t="s">
        <v>112</v>
      </c>
      <c r="D115" s="109" t="s">
        <v>317</v>
      </c>
      <c r="E115" s="114">
        <v>74</v>
      </c>
      <c r="F115" s="100">
        <v>0.44590000000000002</v>
      </c>
      <c r="G115" s="80"/>
    </row>
    <row r="116" spans="1:7" x14ac:dyDescent="0.2">
      <c r="A116" s="97">
        <v>110</v>
      </c>
      <c r="B116" s="109">
        <v>131</v>
      </c>
      <c r="C116" s="99" t="s">
        <v>132</v>
      </c>
      <c r="D116" s="109" t="s">
        <v>328</v>
      </c>
      <c r="E116" s="114">
        <v>1543</v>
      </c>
      <c r="F116" s="100">
        <v>0.4244</v>
      </c>
      <c r="G116" s="80"/>
    </row>
    <row r="117" spans="1:7" x14ac:dyDescent="0.2">
      <c r="A117" s="97">
        <v>111</v>
      </c>
      <c r="B117" s="109">
        <v>229</v>
      </c>
      <c r="C117" s="99" t="s">
        <v>134</v>
      </c>
      <c r="D117" s="109" t="s">
        <v>183</v>
      </c>
      <c r="E117" s="114">
        <v>761</v>
      </c>
      <c r="F117" s="100">
        <v>0.42180000000000001</v>
      </c>
      <c r="G117" s="80"/>
    </row>
    <row r="118" spans="1:7" x14ac:dyDescent="0.2">
      <c r="A118" s="97">
        <v>112</v>
      </c>
      <c r="B118" s="109">
        <v>274</v>
      </c>
      <c r="C118" s="99" t="s">
        <v>96</v>
      </c>
      <c r="D118" s="109" t="s">
        <v>327</v>
      </c>
      <c r="E118" s="114">
        <v>940</v>
      </c>
      <c r="F118" s="100">
        <v>0.42120000000000002</v>
      </c>
      <c r="G118" s="80"/>
    </row>
    <row r="119" spans="1:7" x14ac:dyDescent="0.2">
      <c r="A119" s="97">
        <v>113</v>
      </c>
      <c r="B119" s="109">
        <v>5</v>
      </c>
      <c r="C119" s="99" t="s">
        <v>102</v>
      </c>
      <c r="D119" s="109" t="s">
        <v>316</v>
      </c>
      <c r="E119" s="114">
        <v>2157</v>
      </c>
      <c r="F119" s="100">
        <v>0.41670000000000001</v>
      </c>
      <c r="G119" s="80"/>
    </row>
    <row r="120" spans="1:7" x14ac:dyDescent="0.2">
      <c r="A120" s="97">
        <v>114</v>
      </c>
      <c r="B120" s="109">
        <v>170</v>
      </c>
      <c r="C120" s="99" t="s">
        <v>129</v>
      </c>
      <c r="D120" s="109" t="s">
        <v>299</v>
      </c>
      <c r="E120" s="114">
        <v>1573</v>
      </c>
      <c r="F120" s="100">
        <v>0.41639999999999999</v>
      </c>
      <c r="G120" s="80"/>
    </row>
    <row r="121" spans="1:7" x14ac:dyDescent="0.2">
      <c r="A121" s="97">
        <v>115</v>
      </c>
      <c r="B121" s="109">
        <v>11</v>
      </c>
      <c r="C121" s="99" t="s">
        <v>180</v>
      </c>
      <c r="D121" s="109" t="s">
        <v>349</v>
      </c>
      <c r="E121" s="114">
        <v>30</v>
      </c>
      <c r="F121" s="100">
        <v>0.41370000000000001</v>
      </c>
      <c r="G121" s="80"/>
    </row>
    <row r="122" spans="1:7" x14ac:dyDescent="0.2">
      <c r="A122" s="97">
        <v>116</v>
      </c>
      <c r="B122" s="109">
        <v>1</v>
      </c>
      <c r="C122" s="99" t="s">
        <v>145</v>
      </c>
      <c r="D122" s="109" t="s">
        <v>344</v>
      </c>
      <c r="E122" s="114">
        <v>1544</v>
      </c>
      <c r="F122" s="100">
        <v>0.41320000000000001</v>
      </c>
      <c r="G122" s="80"/>
    </row>
    <row r="123" spans="1:7" x14ac:dyDescent="0.2">
      <c r="A123" s="97">
        <v>117</v>
      </c>
      <c r="B123" s="109">
        <v>87</v>
      </c>
      <c r="C123" s="99" t="s">
        <v>106</v>
      </c>
      <c r="D123" s="109" t="s">
        <v>329</v>
      </c>
      <c r="E123" s="114">
        <v>454</v>
      </c>
      <c r="F123" s="100">
        <v>0.40739999999999998</v>
      </c>
      <c r="G123" s="80"/>
    </row>
    <row r="124" spans="1:7" x14ac:dyDescent="0.2">
      <c r="A124" s="97">
        <v>118</v>
      </c>
      <c r="B124" s="109">
        <v>91</v>
      </c>
      <c r="C124" s="99" t="s">
        <v>124</v>
      </c>
      <c r="D124" s="109" t="s">
        <v>258</v>
      </c>
      <c r="E124" s="114">
        <v>798</v>
      </c>
      <c r="F124" s="100">
        <v>0.3997</v>
      </c>
      <c r="G124" s="80"/>
    </row>
    <row r="125" spans="1:7" x14ac:dyDescent="0.2">
      <c r="A125" s="97">
        <v>119</v>
      </c>
      <c r="B125" s="109">
        <v>160</v>
      </c>
      <c r="C125" s="99" t="s">
        <v>131</v>
      </c>
      <c r="D125" s="109" t="s">
        <v>265</v>
      </c>
      <c r="E125" s="114">
        <v>560</v>
      </c>
      <c r="F125" s="100">
        <v>0.39639999999999997</v>
      </c>
      <c r="G125" s="80"/>
    </row>
    <row r="126" spans="1:7" x14ac:dyDescent="0.2">
      <c r="A126" s="97">
        <v>120</v>
      </c>
      <c r="B126" s="109">
        <v>196</v>
      </c>
      <c r="C126" s="99" t="s">
        <v>102</v>
      </c>
      <c r="D126" s="109" t="s">
        <v>296</v>
      </c>
      <c r="E126" s="114">
        <v>1670</v>
      </c>
      <c r="F126" s="100">
        <v>0.39219999999999999</v>
      </c>
      <c r="G126" s="80"/>
    </row>
    <row r="127" spans="1:7" x14ac:dyDescent="0.2">
      <c r="A127" s="97">
        <v>121</v>
      </c>
      <c r="B127" s="109">
        <v>79</v>
      </c>
      <c r="C127" s="99" t="s">
        <v>156</v>
      </c>
      <c r="D127" s="109" t="s">
        <v>348</v>
      </c>
      <c r="E127" s="114">
        <v>164</v>
      </c>
      <c r="F127" s="100">
        <v>0.3841</v>
      </c>
      <c r="G127" s="80"/>
    </row>
    <row r="128" spans="1:7" x14ac:dyDescent="0.2">
      <c r="A128" s="97">
        <v>122</v>
      </c>
      <c r="B128" s="109">
        <v>130</v>
      </c>
      <c r="C128" s="99" t="s">
        <v>158</v>
      </c>
      <c r="D128" s="109" t="s">
        <v>326</v>
      </c>
      <c r="E128" s="114">
        <v>2290</v>
      </c>
      <c r="F128" s="100">
        <v>0.38290000000000002</v>
      </c>
      <c r="G128" s="80"/>
    </row>
    <row r="129" spans="1:7" x14ac:dyDescent="0.2">
      <c r="A129" s="97">
        <v>123</v>
      </c>
      <c r="B129" s="109">
        <v>142</v>
      </c>
      <c r="C129" s="99" t="s">
        <v>102</v>
      </c>
      <c r="D129" s="109" t="s">
        <v>291</v>
      </c>
      <c r="E129" s="114">
        <v>1638</v>
      </c>
      <c r="F129" s="100">
        <v>0.38150000000000001</v>
      </c>
      <c r="G129" s="80"/>
    </row>
    <row r="130" spans="1:7" x14ac:dyDescent="0.2">
      <c r="A130" s="97">
        <v>124</v>
      </c>
      <c r="B130" s="109">
        <v>188</v>
      </c>
      <c r="C130" s="99" t="s">
        <v>155</v>
      </c>
      <c r="D130" s="109" t="s">
        <v>300</v>
      </c>
      <c r="E130" s="114">
        <v>469</v>
      </c>
      <c r="F130" s="100">
        <v>0.37730000000000002</v>
      </c>
      <c r="G130" s="80"/>
    </row>
    <row r="131" spans="1:7" x14ac:dyDescent="0.2">
      <c r="A131" s="97">
        <v>125</v>
      </c>
      <c r="B131" s="109">
        <v>266</v>
      </c>
      <c r="C131" s="99" t="s">
        <v>126</v>
      </c>
      <c r="D131" s="109" t="s">
        <v>260</v>
      </c>
      <c r="E131" s="114">
        <v>122</v>
      </c>
      <c r="F131" s="100">
        <v>0.377</v>
      </c>
      <c r="G131" s="80"/>
    </row>
    <row r="132" spans="1:7" x14ac:dyDescent="0.2">
      <c r="A132" s="97">
        <v>126</v>
      </c>
      <c r="B132" s="109">
        <v>14</v>
      </c>
      <c r="C132" s="99" t="s">
        <v>150</v>
      </c>
      <c r="D132" s="109" t="s">
        <v>334</v>
      </c>
      <c r="E132" s="114">
        <v>377</v>
      </c>
      <c r="F132" s="100">
        <v>0.37659999999999999</v>
      </c>
      <c r="G132" s="80"/>
    </row>
    <row r="133" spans="1:7" x14ac:dyDescent="0.2">
      <c r="A133" s="97">
        <v>127</v>
      </c>
      <c r="B133" s="109">
        <v>115</v>
      </c>
      <c r="C133" s="99" t="s">
        <v>116</v>
      </c>
      <c r="D133" s="109" t="s">
        <v>248</v>
      </c>
      <c r="E133" s="114">
        <v>217</v>
      </c>
      <c r="F133" s="100">
        <v>0.36859999999999998</v>
      </c>
      <c r="G133" s="80"/>
    </row>
    <row r="134" spans="1:7" x14ac:dyDescent="0.2">
      <c r="A134" s="97">
        <v>128</v>
      </c>
      <c r="B134" s="109">
        <v>85</v>
      </c>
      <c r="C134" s="99" t="s">
        <v>108</v>
      </c>
      <c r="D134" s="109" t="s">
        <v>313</v>
      </c>
      <c r="E134" s="114">
        <v>1949</v>
      </c>
      <c r="F134" s="100">
        <v>0.36580000000000001</v>
      </c>
      <c r="G134" s="80"/>
    </row>
    <row r="135" spans="1:7" x14ac:dyDescent="0.2">
      <c r="A135" s="97">
        <v>129</v>
      </c>
      <c r="B135" s="109">
        <v>191</v>
      </c>
      <c r="C135" s="99" t="s">
        <v>138</v>
      </c>
      <c r="D135" s="109" t="s">
        <v>325</v>
      </c>
      <c r="E135" s="114">
        <v>499</v>
      </c>
      <c r="F135" s="100">
        <v>0.35470000000000002</v>
      </c>
      <c r="G135" s="80"/>
    </row>
    <row r="136" spans="1:7" x14ac:dyDescent="0.2">
      <c r="A136" s="97">
        <v>130</v>
      </c>
      <c r="B136" s="109">
        <v>203</v>
      </c>
      <c r="C136" s="99" t="s">
        <v>96</v>
      </c>
      <c r="D136" s="109" t="s">
        <v>380</v>
      </c>
      <c r="E136" s="114">
        <v>156</v>
      </c>
      <c r="F136" s="100">
        <v>0.35249999999999998</v>
      </c>
      <c r="G136" s="80"/>
    </row>
    <row r="137" spans="1:7" x14ac:dyDescent="0.2">
      <c r="A137" s="97">
        <v>131</v>
      </c>
      <c r="B137" s="109">
        <v>147</v>
      </c>
      <c r="C137" s="99" t="s">
        <v>134</v>
      </c>
      <c r="D137" s="109" t="s">
        <v>186</v>
      </c>
      <c r="E137" s="114">
        <v>894</v>
      </c>
      <c r="F137" s="100">
        <v>0.35010000000000002</v>
      </c>
      <c r="G137" s="80"/>
    </row>
    <row r="138" spans="1:7" x14ac:dyDescent="0.2">
      <c r="A138" s="97">
        <v>132</v>
      </c>
      <c r="B138" s="109">
        <v>168</v>
      </c>
      <c r="C138" s="99" t="s">
        <v>93</v>
      </c>
      <c r="D138" s="109" t="s">
        <v>266</v>
      </c>
      <c r="E138" s="114">
        <v>592</v>
      </c>
      <c r="F138" s="100">
        <v>0.34289999999999998</v>
      </c>
      <c r="G138" s="80"/>
    </row>
    <row r="139" spans="1:7" x14ac:dyDescent="0.2">
      <c r="A139" s="97">
        <v>133</v>
      </c>
      <c r="B139" s="109">
        <v>106</v>
      </c>
      <c r="C139" s="99" t="s">
        <v>184</v>
      </c>
      <c r="D139" s="109" t="s">
        <v>355</v>
      </c>
      <c r="E139" s="114">
        <v>506</v>
      </c>
      <c r="F139" s="100">
        <v>0.34179999999999999</v>
      </c>
      <c r="G139" s="80"/>
    </row>
    <row r="140" spans="1:7" x14ac:dyDescent="0.2">
      <c r="A140" s="97">
        <v>134</v>
      </c>
      <c r="B140" s="109">
        <v>252</v>
      </c>
      <c r="C140" s="99" t="s">
        <v>103</v>
      </c>
      <c r="D140" s="109" t="s">
        <v>127</v>
      </c>
      <c r="E140" s="114">
        <v>216</v>
      </c>
      <c r="F140" s="100">
        <v>0.33789999999999998</v>
      </c>
      <c r="G140" s="80"/>
    </row>
    <row r="141" spans="1:7" x14ac:dyDescent="0.2">
      <c r="A141" s="97">
        <v>135</v>
      </c>
      <c r="B141" s="109">
        <v>84</v>
      </c>
      <c r="C141" s="99" t="s">
        <v>158</v>
      </c>
      <c r="D141" s="109" t="s">
        <v>321</v>
      </c>
      <c r="E141" s="114">
        <v>641</v>
      </c>
      <c r="F141" s="100">
        <v>0.33539999999999998</v>
      </c>
      <c r="G141" s="80"/>
    </row>
    <row r="142" spans="1:7" x14ac:dyDescent="0.2">
      <c r="A142" s="97">
        <v>136</v>
      </c>
      <c r="B142" s="109">
        <v>140</v>
      </c>
      <c r="C142" s="99" t="s">
        <v>136</v>
      </c>
      <c r="D142" s="109" t="s">
        <v>137</v>
      </c>
      <c r="E142" s="114">
        <v>33</v>
      </c>
      <c r="F142" s="100">
        <v>0.33329999999999999</v>
      </c>
      <c r="G142" s="80"/>
    </row>
    <row r="143" spans="1:7" x14ac:dyDescent="0.2">
      <c r="A143" s="97">
        <v>137</v>
      </c>
      <c r="B143" s="109">
        <v>206</v>
      </c>
      <c r="C143" s="99" t="s">
        <v>159</v>
      </c>
      <c r="D143" s="109" t="s">
        <v>315</v>
      </c>
      <c r="E143" s="114">
        <v>1432</v>
      </c>
      <c r="F143" s="100">
        <v>0.3296</v>
      </c>
      <c r="G143" s="80"/>
    </row>
    <row r="144" spans="1:7" x14ac:dyDescent="0.2">
      <c r="A144" s="97">
        <v>138</v>
      </c>
      <c r="B144" s="109">
        <v>189</v>
      </c>
      <c r="C144" s="99" t="s">
        <v>96</v>
      </c>
      <c r="D144" s="109" t="s">
        <v>347</v>
      </c>
      <c r="E144" s="114">
        <v>2004</v>
      </c>
      <c r="F144" s="100">
        <v>0.32179999999999997</v>
      </c>
      <c r="G144" s="80"/>
    </row>
    <row r="145" spans="1:7" x14ac:dyDescent="0.2">
      <c r="A145" s="97">
        <v>139</v>
      </c>
      <c r="B145" s="109">
        <v>204</v>
      </c>
      <c r="C145" s="99" t="s">
        <v>148</v>
      </c>
      <c r="D145" s="109" t="s">
        <v>332</v>
      </c>
      <c r="E145" s="114">
        <v>135</v>
      </c>
      <c r="F145" s="100">
        <v>0.31850000000000001</v>
      </c>
      <c r="G145" s="80"/>
    </row>
    <row r="146" spans="1:7" x14ac:dyDescent="0.2">
      <c r="A146" s="97">
        <v>140</v>
      </c>
      <c r="B146" s="109">
        <v>153</v>
      </c>
      <c r="C146" s="99" t="s">
        <v>145</v>
      </c>
      <c r="D146" s="109" t="s">
        <v>373</v>
      </c>
      <c r="E146" s="114">
        <v>1100</v>
      </c>
      <c r="F146" s="100">
        <v>0.3145</v>
      </c>
      <c r="G146" s="80"/>
    </row>
    <row r="147" spans="1:7" x14ac:dyDescent="0.2">
      <c r="A147" s="97">
        <v>141</v>
      </c>
      <c r="B147" s="109">
        <v>81</v>
      </c>
      <c r="C147" s="99" t="s">
        <v>175</v>
      </c>
      <c r="D147" s="109" t="s">
        <v>176</v>
      </c>
      <c r="E147" s="114">
        <v>104</v>
      </c>
      <c r="F147" s="100">
        <v>0.30759999999999998</v>
      </c>
      <c r="G147" s="80"/>
    </row>
    <row r="148" spans="1:7" x14ac:dyDescent="0.2">
      <c r="A148" s="97">
        <v>142</v>
      </c>
      <c r="B148" s="109">
        <v>111</v>
      </c>
      <c r="C148" s="99" t="s">
        <v>158</v>
      </c>
      <c r="D148" s="109" t="s">
        <v>309</v>
      </c>
      <c r="E148" s="114">
        <v>1148</v>
      </c>
      <c r="F148" s="100">
        <v>0.30480000000000002</v>
      </c>
      <c r="G148" s="80"/>
    </row>
    <row r="149" spans="1:7" x14ac:dyDescent="0.2">
      <c r="A149" s="97">
        <v>143</v>
      </c>
      <c r="B149" s="109">
        <v>19</v>
      </c>
      <c r="C149" s="99" t="s">
        <v>145</v>
      </c>
      <c r="D149" s="109" t="s">
        <v>365</v>
      </c>
      <c r="E149" s="114">
        <v>544</v>
      </c>
      <c r="F149" s="100">
        <v>0.29959999999999998</v>
      </c>
      <c r="G149" s="80"/>
    </row>
    <row r="150" spans="1:7" x14ac:dyDescent="0.2">
      <c r="A150" s="97">
        <v>144</v>
      </c>
      <c r="B150" s="109">
        <v>174</v>
      </c>
      <c r="C150" s="99" t="s">
        <v>158</v>
      </c>
      <c r="D150" s="109" t="s">
        <v>345</v>
      </c>
      <c r="E150" s="114">
        <v>779</v>
      </c>
      <c r="F150" s="100">
        <v>0.29520000000000002</v>
      </c>
      <c r="G150" s="80"/>
    </row>
    <row r="151" spans="1:7" x14ac:dyDescent="0.2">
      <c r="A151" s="97">
        <v>145</v>
      </c>
      <c r="B151" s="109">
        <v>21</v>
      </c>
      <c r="C151" s="99" t="s">
        <v>163</v>
      </c>
      <c r="D151" s="109" t="s">
        <v>322</v>
      </c>
      <c r="E151" s="114">
        <v>469</v>
      </c>
      <c r="F151" s="100">
        <v>0.29420000000000002</v>
      </c>
      <c r="G151" s="80"/>
    </row>
    <row r="152" spans="1:7" x14ac:dyDescent="0.2">
      <c r="A152" s="97">
        <v>146</v>
      </c>
      <c r="B152" s="109">
        <v>250</v>
      </c>
      <c r="C152" s="99" t="s">
        <v>126</v>
      </c>
      <c r="D152" s="109" t="s">
        <v>338</v>
      </c>
      <c r="E152" s="114">
        <v>1385</v>
      </c>
      <c r="F152" s="100">
        <v>0.28660000000000002</v>
      </c>
      <c r="G152" s="80"/>
    </row>
    <row r="153" spans="1:7" x14ac:dyDescent="0.2">
      <c r="A153" s="97">
        <v>147</v>
      </c>
      <c r="B153" s="109">
        <v>127</v>
      </c>
      <c r="C153" s="99" t="s">
        <v>145</v>
      </c>
      <c r="D153" s="109" t="s">
        <v>359</v>
      </c>
      <c r="E153" s="114">
        <v>1603</v>
      </c>
      <c r="F153" s="100">
        <v>0.28320000000000001</v>
      </c>
      <c r="G153" s="80"/>
    </row>
    <row r="154" spans="1:7" x14ac:dyDescent="0.2">
      <c r="A154" s="97">
        <v>148</v>
      </c>
      <c r="B154" s="109">
        <v>197</v>
      </c>
      <c r="C154" s="99" t="s">
        <v>123</v>
      </c>
      <c r="D154" s="109" t="s">
        <v>371</v>
      </c>
      <c r="E154" s="114">
        <v>839</v>
      </c>
      <c r="F154" s="100">
        <v>0.28239999999999998</v>
      </c>
      <c r="G154" s="80"/>
    </row>
    <row r="155" spans="1:7" x14ac:dyDescent="0.2">
      <c r="A155" s="97">
        <v>149</v>
      </c>
      <c r="B155" s="109">
        <v>134</v>
      </c>
      <c r="C155" s="99" t="s">
        <v>150</v>
      </c>
      <c r="D155" s="109" t="s">
        <v>323</v>
      </c>
      <c r="E155" s="114">
        <v>1078</v>
      </c>
      <c r="F155" s="100">
        <v>0.2792</v>
      </c>
      <c r="G155" s="80"/>
    </row>
    <row r="156" spans="1:7" x14ac:dyDescent="0.2">
      <c r="A156" s="97">
        <v>150</v>
      </c>
      <c r="B156" s="109">
        <v>75</v>
      </c>
      <c r="C156" s="99" t="s">
        <v>156</v>
      </c>
      <c r="D156" s="109" t="s">
        <v>362</v>
      </c>
      <c r="E156" s="114">
        <v>316</v>
      </c>
      <c r="F156" s="100">
        <v>0.27210000000000001</v>
      </c>
      <c r="G156" s="80"/>
    </row>
    <row r="157" spans="1:7" x14ac:dyDescent="0.2">
      <c r="A157" s="97">
        <v>151</v>
      </c>
      <c r="B157" s="109">
        <v>10</v>
      </c>
      <c r="C157" s="99" t="s">
        <v>158</v>
      </c>
      <c r="D157" s="109" t="s">
        <v>314</v>
      </c>
      <c r="E157" s="114">
        <v>1080</v>
      </c>
      <c r="F157" s="100">
        <v>0.2712</v>
      </c>
      <c r="G157" s="80"/>
    </row>
    <row r="158" spans="1:7" x14ac:dyDescent="0.2">
      <c r="A158" s="97">
        <v>152</v>
      </c>
      <c r="B158" s="109">
        <v>113</v>
      </c>
      <c r="C158" s="99" t="s">
        <v>83</v>
      </c>
      <c r="D158" s="109" t="s">
        <v>346</v>
      </c>
      <c r="E158" s="114">
        <v>1126</v>
      </c>
      <c r="F158" s="100">
        <v>0.27079999999999999</v>
      </c>
      <c r="G158" s="80"/>
    </row>
    <row r="159" spans="1:7" x14ac:dyDescent="0.2">
      <c r="A159" s="97">
        <v>153</v>
      </c>
      <c r="B159" s="109">
        <v>136</v>
      </c>
      <c r="C159" s="99" t="s">
        <v>150</v>
      </c>
      <c r="D159" s="109" t="s">
        <v>320</v>
      </c>
      <c r="E159" s="114">
        <v>1063</v>
      </c>
      <c r="F159" s="100">
        <v>0.2681</v>
      </c>
      <c r="G159" s="80"/>
    </row>
    <row r="160" spans="1:7" x14ac:dyDescent="0.2">
      <c r="A160" s="97">
        <v>154</v>
      </c>
      <c r="B160" s="109">
        <v>83</v>
      </c>
      <c r="C160" s="99" t="s">
        <v>84</v>
      </c>
      <c r="D160" s="109" t="s">
        <v>172</v>
      </c>
      <c r="E160" s="114">
        <v>161</v>
      </c>
      <c r="F160" s="100">
        <v>0.26079999999999998</v>
      </c>
      <c r="G160" s="80"/>
    </row>
    <row r="161" spans="1:7" x14ac:dyDescent="0.2">
      <c r="A161" s="97">
        <v>155</v>
      </c>
      <c r="B161" s="109">
        <v>209</v>
      </c>
      <c r="C161" s="99" t="s">
        <v>102</v>
      </c>
      <c r="D161" s="109" t="s">
        <v>343</v>
      </c>
      <c r="E161" s="114">
        <v>1260</v>
      </c>
      <c r="F161" s="100">
        <v>0.26029999999999998</v>
      </c>
      <c r="G161" s="80"/>
    </row>
    <row r="162" spans="1:7" x14ac:dyDescent="0.2">
      <c r="A162" s="97">
        <v>156</v>
      </c>
      <c r="B162" s="109">
        <v>116</v>
      </c>
      <c r="C162" s="99" t="s">
        <v>189</v>
      </c>
      <c r="D162" s="109" t="s">
        <v>379</v>
      </c>
      <c r="E162" s="114">
        <v>474</v>
      </c>
      <c r="F162" s="100">
        <v>0.25940000000000002</v>
      </c>
      <c r="G162" s="80"/>
    </row>
    <row r="163" spans="1:7" x14ac:dyDescent="0.2">
      <c r="A163" s="97">
        <v>157</v>
      </c>
      <c r="B163" s="109">
        <v>220</v>
      </c>
      <c r="C163" s="99" t="s">
        <v>142</v>
      </c>
      <c r="D163" s="109" t="s">
        <v>333</v>
      </c>
      <c r="E163" s="114">
        <v>2009</v>
      </c>
      <c r="F163" s="100">
        <v>0.25380000000000003</v>
      </c>
      <c r="G163" s="80"/>
    </row>
    <row r="164" spans="1:7" x14ac:dyDescent="0.2">
      <c r="A164" s="97">
        <v>158</v>
      </c>
      <c r="B164" s="109">
        <v>149</v>
      </c>
      <c r="C164" s="99" t="s">
        <v>143</v>
      </c>
      <c r="D164" s="109" t="s">
        <v>363</v>
      </c>
      <c r="E164" s="114">
        <v>1744</v>
      </c>
      <c r="F164" s="100">
        <v>0.2465</v>
      </c>
      <c r="G164" s="80"/>
    </row>
    <row r="165" spans="1:7" x14ac:dyDescent="0.2">
      <c r="A165" s="97">
        <v>159</v>
      </c>
      <c r="B165" s="109">
        <v>39</v>
      </c>
      <c r="C165" s="99" t="s">
        <v>162</v>
      </c>
      <c r="D165" s="109" t="s">
        <v>315</v>
      </c>
      <c r="E165" s="114">
        <v>623</v>
      </c>
      <c r="F165" s="100">
        <v>0.2455</v>
      </c>
      <c r="G165" s="80"/>
    </row>
    <row r="166" spans="1:7" x14ac:dyDescent="0.2">
      <c r="A166" s="97">
        <v>160</v>
      </c>
      <c r="B166" s="109">
        <v>26</v>
      </c>
      <c r="C166" s="99" t="s">
        <v>143</v>
      </c>
      <c r="D166" s="109" t="s">
        <v>241</v>
      </c>
      <c r="E166" s="114">
        <v>1023</v>
      </c>
      <c r="F166" s="100">
        <v>0.24529999999999999</v>
      </c>
      <c r="G166" s="80"/>
    </row>
    <row r="167" spans="1:7" x14ac:dyDescent="0.2">
      <c r="A167" s="97">
        <v>161</v>
      </c>
      <c r="B167" s="109">
        <v>123</v>
      </c>
      <c r="C167" s="99" t="s">
        <v>184</v>
      </c>
      <c r="D167" s="109" t="s">
        <v>368</v>
      </c>
      <c r="E167" s="114">
        <v>446</v>
      </c>
      <c r="F167" s="100">
        <v>0.24429999999999999</v>
      </c>
      <c r="G167" s="80"/>
    </row>
    <row r="168" spans="1:7" x14ac:dyDescent="0.2">
      <c r="A168" s="97">
        <v>162</v>
      </c>
      <c r="B168" s="109">
        <v>41</v>
      </c>
      <c r="C168" s="99" t="s">
        <v>132</v>
      </c>
      <c r="D168" s="109" t="s">
        <v>261</v>
      </c>
      <c r="E168" s="114">
        <v>1744</v>
      </c>
      <c r="F168" s="100">
        <v>0.2442</v>
      </c>
      <c r="G168" s="80"/>
    </row>
    <row r="169" spans="1:7" x14ac:dyDescent="0.2">
      <c r="A169" s="97">
        <v>163</v>
      </c>
      <c r="B169" s="109">
        <v>28</v>
      </c>
      <c r="C169" s="99" t="s">
        <v>132</v>
      </c>
      <c r="D169" s="109" t="s">
        <v>335</v>
      </c>
      <c r="E169" s="114">
        <v>1642</v>
      </c>
      <c r="F169" s="100">
        <v>0.2369</v>
      </c>
      <c r="G169" s="80"/>
    </row>
    <row r="170" spans="1:7" x14ac:dyDescent="0.2">
      <c r="A170" s="97">
        <v>164</v>
      </c>
      <c r="B170" s="109">
        <v>177</v>
      </c>
      <c r="C170" s="99" t="s">
        <v>156</v>
      </c>
      <c r="D170" s="109" t="s">
        <v>383</v>
      </c>
      <c r="E170" s="114">
        <v>684</v>
      </c>
      <c r="F170" s="100">
        <v>0.22950000000000001</v>
      </c>
      <c r="G170" s="80"/>
    </row>
    <row r="171" spans="1:7" x14ac:dyDescent="0.2">
      <c r="A171" s="97">
        <v>165</v>
      </c>
      <c r="B171" s="109">
        <v>154</v>
      </c>
      <c r="C171" s="99" t="s">
        <v>157</v>
      </c>
      <c r="D171" s="109" t="s">
        <v>336</v>
      </c>
      <c r="E171" s="114">
        <v>857</v>
      </c>
      <c r="F171" s="100">
        <v>0.2263</v>
      </c>
      <c r="G171" s="80"/>
    </row>
    <row r="172" spans="1:7" x14ac:dyDescent="0.2">
      <c r="A172" s="97">
        <v>166</v>
      </c>
      <c r="B172" s="109">
        <v>158</v>
      </c>
      <c r="C172" s="99" t="s">
        <v>123</v>
      </c>
      <c r="D172" s="109" t="s">
        <v>298</v>
      </c>
      <c r="E172" s="114">
        <v>2398</v>
      </c>
      <c r="F172" s="100">
        <v>0.21970000000000001</v>
      </c>
      <c r="G172" s="80"/>
    </row>
    <row r="173" spans="1:7" x14ac:dyDescent="0.2">
      <c r="A173" s="97">
        <v>167</v>
      </c>
      <c r="B173" s="109">
        <v>104</v>
      </c>
      <c r="C173" s="99" t="s">
        <v>145</v>
      </c>
      <c r="D173" s="109" t="s">
        <v>370</v>
      </c>
      <c r="E173" s="114">
        <v>1338</v>
      </c>
      <c r="F173" s="100">
        <v>0.2167</v>
      </c>
      <c r="G173" s="80"/>
    </row>
    <row r="174" spans="1:7" x14ac:dyDescent="0.2">
      <c r="A174" s="97">
        <v>168</v>
      </c>
      <c r="B174" s="109">
        <v>29</v>
      </c>
      <c r="C174" s="99" t="s">
        <v>147</v>
      </c>
      <c r="D174" s="109" t="s">
        <v>337</v>
      </c>
      <c r="E174" s="114">
        <v>216</v>
      </c>
      <c r="F174" s="100">
        <v>0.21290000000000001</v>
      </c>
      <c r="G174" s="80"/>
    </row>
    <row r="175" spans="1:7" x14ac:dyDescent="0.2">
      <c r="A175" s="97">
        <v>169</v>
      </c>
      <c r="B175" s="109">
        <v>23</v>
      </c>
      <c r="C175" s="99" t="s">
        <v>88</v>
      </c>
      <c r="D175" s="109" t="s">
        <v>341</v>
      </c>
      <c r="E175" s="114">
        <v>190</v>
      </c>
      <c r="F175" s="100">
        <v>0.21049999999999999</v>
      </c>
      <c r="G175" s="80"/>
    </row>
    <row r="176" spans="1:7" x14ac:dyDescent="0.2">
      <c r="A176" s="97">
        <v>170</v>
      </c>
      <c r="B176" s="109">
        <v>194</v>
      </c>
      <c r="C176" s="99" t="s">
        <v>106</v>
      </c>
      <c r="D176" s="109" t="s">
        <v>366</v>
      </c>
      <c r="E176" s="114">
        <v>383</v>
      </c>
      <c r="F176" s="100">
        <v>0.20619999999999999</v>
      </c>
      <c r="G176" s="80"/>
    </row>
    <row r="177" spans="1:7" x14ac:dyDescent="0.2">
      <c r="A177" s="97">
        <v>171</v>
      </c>
      <c r="B177" s="109">
        <v>118</v>
      </c>
      <c r="C177" s="99" t="s">
        <v>101</v>
      </c>
      <c r="D177" s="109" t="s">
        <v>357</v>
      </c>
      <c r="E177" s="114">
        <v>288</v>
      </c>
      <c r="F177" s="100">
        <v>0.20480000000000001</v>
      </c>
      <c r="G177" s="80"/>
    </row>
    <row r="178" spans="1:7" x14ac:dyDescent="0.2">
      <c r="A178" s="97">
        <v>172</v>
      </c>
      <c r="B178" s="109">
        <v>90</v>
      </c>
      <c r="C178" s="99" t="s">
        <v>187</v>
      </c>
      <c r="D178" s="109" t="s">
        <v>188</v>
      </c>
      <c r="E178" s="114">
        <v>1066</v>
      </c>
      <c r="F178" s="100">
        <v>0.2026</v>
      </c>
      <c r="G178" s="80"/>
    </row>
    <row r="179" spans="1:7" x14ac:dyDescent="0.2">
      <c r="A179" s="97">
        <v>173</v>
      </c>
      <c r="B179" s="109">
        <v>146</v>
      </c>
      <c r="C179" s="99" t="s">
        <v>108</v>
      </c>
      <c r="D179" s="109" t="s">
        <v>358</v>
      </c>
      <c r="E179" s="114">
        <v>2531</v>
      </c>
      <c r="F179" s="100">
        <v>0.2026</v>
      </c>
      <c r="G179" s="80"/>
    </row>
    <row r="180" spans="1:7" x14ac:dyDescent="0.2">
      <c r="A180" s="97">
        <v>174</v>
      </c>
      <c r="B180" s="109">
        <v>184</v>
      </c>
      <c r="C180" s="99" t="s">
        <v>96</v>
      </c>
      <c r="D180" s="109" t="s">
        <v>356</v>
      </c>
      <c r="E180" s="114">
        <v>1139</v>
      </c>
      <c r="F180" s="100">
        <v>0.2001</v>
      </c>
      <c r="G180" s="80"/>
    </row>
    <row r="181" spans="1:7" x14ac:dyDescent="0.2">
      <c r="A181" s="97">
        <v>175</v>
      </c>
      <c r="B181" s="109">
        <v>48</v>
      </c>
      <c r="C181" s="99" t="s">
        <v>162</v>
      </c>
      <c r="D181" s="109" t="s">
        <v>354</v>
      </c>
      <c r="E181" s="114">
        <v>1569</v>
      </c>
      <c r="F181" s="100">
        <v>0.1963</v>
      </c>
      <c r="G181" s="80"/>
    </row>
    <row r="182" spans="1:7" x14ac:dyDescent="0.2">
      <c r="A182" s="97">
        <v>176</v>
      </c>
      <c r="B182" s="109">
        <v>4</v>
      </c>
      <c r="C182" s="99" t="s">
        <v>95</v>
      </c>
      <c r="D182" s="109" t="s">
        <v>377</v>
      </c>
      <c r="E182" s="114">
        <v>658</v>
      </c>
      <c r="F182" s="100">
        <v>0.193</v>
      </c>
      <c r="G182" s="80"/>
    </row>
    <row r="183" spans="1:7" x14ac:dyDescent="0.2">
      <c r="A183" s="97">
        <v>177</v>
      </c>
      <c r="B183" s="109">
        <v>124</v>
      </c>
      <c r="C183" s="99" t="s">
        <v>203</v>
      </c>
      <c r="D183" s="109" t="s">
        <v>204</v>
      </c>
      <c r="E183" s="114">
        <v>350</v>
      </c>
      <c r="F183" s="100">
        <v>0.18279999999999999</v>
      </c>
      <c r="G183" s="80"/>
    </row>
    <row r="184" spans="1:7" x14ac:dyDescent="0.2">
      <c r="A184" s="97">
        <v>178</v>
      </c>
      <c r="B184" s="109">
        <v>227</v>
      </c>
      <c r="C184" s="99" t="s">
        <v>88</v>
      </c>
      <c r="D184" s="109" t="s">
        <v>342</v>
      </c>
      <c r="E184" s="114">
        <v>339</v>
      </c>
      <c r="F184" s="100">
        <v>0.18279999999999999</v>
      </c>
      <c r="G184" s="80"/>
    </row>
    <row r="185" spans="1:7" x14ac:dyDescent="0.2">
      <c r="A185" s="97">
        <v>179</v>
      </c>
      <c r="B185" s="109">
        <v>125</v>
      </c>
      <c r="C185" s="99" t="s">
        <v>150</v>
      </c>
      <c r="D185" s="109" t="s">
        <v>364</v>
      </c>
      <c r="E185" s="114">
        <v>463</v>
      </c>
      <c r="F185" s="100">
        <v>0.18140000000000001</v>
      </c>
      <c r="G185" s="80"/>
    </row>
    <row r="186" spans="1:7" x14ac:dyDescent="0.2">
      <c r="A186" s="97">
        <v>180</v>
      </c>
      <c r="B186" s="109">
        <v>152</v>
      </c>
      <c r="C186" s="99" t="s">
        <v>149</v>
      </c>
      <c r="D186" s="109" t="s">
        <v>378</v>
      </c>
      <c r="E186" s="114">
        <v>1180</v>
      </c>
      <c r="F186" s="100">
        <v>0.1779</v>
      </c>
      <c r="G186" s="80"/>
    </row>
    <row r="187" spans="1:7" x14ac:dyDescent="0.2">
      <c r="A187" s="97">
        <v>181</v>
      </c>
      <c r="B187" s="109">
        <v>150</v>
      </c>
      <c r="C187" s="99" t="s">
        <v>83</v>
      </c>
      <c r="D187" s="109" t="s">
        <v>375</v>
      </c>
      <c r="E187" s="114">
        <v>286</v>
      </c>
      <c r="F187" s="100">
        <v>0.17480000000000001</v>
      </c>
      <c r="G187" s="80"/>
    </row>
    <row r="188" spans="1:7" x14ac:dyDescent="0.2">
      <c r="A188" s="97">
        <v>182</v>
      </c>
      <c r="B188" s="109">
        <v>30</v>
      </c>
      <c r="C188" s="99" t="s">
        <v>148</v>
      </c>
      <c r="D188" s="109" t="s">
        <v>360</v>
      </c>
      <c r="E188" s="114">
        <v>208</v>
      </c>
      <c r="F188" s="100">
        <v>0.16819999999999999</v>
      </c>
      <c r="G188" s="80"/>
    </row>
    <row r="189" spans="1:7" x14ac:dyDescent="0.2">
      <c r="A189" s="97">
        <v>183</v>
      </c>
      <c r="B189" s="109">
        <v>156</v>
      </c>
      <c r="C189" s="99" t="s">
        <v>149</v>
      </c>
      <c r="D189" s="109" t="s">
        <v>369</v>
      </c>
      <c r="E189" s="114">
        <v>2319</v>
      </c>
      <c r="F189" s="100">
        <v>0.16769999999999999</v>
      </c>
      <c r="G189" s="80"/>
    </row>
    <row r="190" spans="1:7" x14ac:dyDescent="0.2">
      <c r="A190" s="97">
        <v>184</v>
      </c>
      <c r="B190" s="109">
        <v>151</v>
      </c>
      <c r="C190" s="99" t="s">
        <v>102</v>
      </c>
      <c r="D190" s="109" t="s">
        <v>307</v>
      </c>
      <c r="E190" s="114">
        <v>1932</v>
      </c>
      <c r="F190" s="100">
        <v>0.16450000000000001</v>
      </c>
      <c r="G190" s="80"/>
    </row>
    <row r="191" spans="1:7" x14ac:dyDescent="0.2">
      <c r="A191" s="97">
        <v>185</v>
      </c>
      <c r="B191" s="109">
        <v>247</v>
      </c>
      <c r="C191" s="99" t="s">
        <v>111</v>
      </c>
      <c r="D191" s="109" t="s">
        <v>361</v>
      </c>
      <c r="E191" s="114">
        <v>3481</v>
      </c>
      <c r="F191" s="100">
        <v>0.1643</v>
      </c>
      <c r="G191" s="80"/>
    </row>
    <row r="192" spans="1:7" x14ac:dyDescent="0.2">
      <c r="A192" s="97">
        <v>186</v>
      </c>
      <c r="B192" s="109">
        <v>175</v>
      </c>
      <c r="C192" s="99" t="s">
        <v>181</v>
      </c>
      <c r="D192" s="109" t="s">
        <v>387</v>
      </c>
      <c r="E192" s="114">
        <v>432</v>
      </c>
      <c r="F192" s="100">
        <v>0.155</v>
      </c>
      <c r="G192" s="80"/>
    </row>
    <row r="193" spans="1:7" x14ac:dyDescent="0.2">
      <c r="A193" s="97">
        <v>187</v>
      </c>
      <c r="B193" s="109">
        <v>17</v>
      </c>
      <c r="C193" s="99" t="s">
        <v>181</v>
      </c>
      <c r="D193" s="109" t="s">
        <v>350</v>
      </c>
      <c r="E193" s="114">
        <v>657</v>
      </c>
      <c r="F193" s="100">
        <v>0.1522</v>
      </c>
      <c r="G193" s="80"/>
    </row>
    <row r="194" spans="1:7" x14ac:dyDescent="0.2">
      <c r="A194" s="97">
        <v>188</v>
      </c>
      <c r="B194" s="109">
        <v>3</v>
      </c>
      <c r="C194" s="99" t="s">
        <v>111</v>
      </c>
      <c r="D194" s="109" t="s">
        <v>263</v>
      </c>
      <c r="E194" s="114">
        <v>1576</v>
      </c>
      <c r="F194" s="100">
        <v>0.151</v>
      </c>
      <c r="G194" s="80"/>
    </row>
    <row r="195" spans="1:7" x14ac:dyDescent="0.2">
      <c r="A195" s="97">
        <v>189</v>
      </c>
      <c r="B195" s="109">
        <v>107</v>
      </c>
      <c r="C195" s="99" t="s">
        <v>185</v>
      </c>
      <c r="D195" s="109" t="s">
        <v>367</v>
      </c>
      <c r="E195" s="114">
        <v>527</v>
      </c>
      <c r="F195" s="100">
        <v>0.14799999999999999</v>
      </c>
      <c r="G195" s="80"/>
    </row>
    <row r="196" spans="1:7" x14ac:dyDescent="0.2">
      <c r="A196" s="97">
        <v>190</v>
      </c>
      <c r="B196" s="109">
        <v>213</v>
      </c>
      <c r="C196" s="99" t="s">
        <v>129</v>
      </c>
      <c r="D196" s="109" t="s">
        <v>245</v>
      </c>
      <c r="E196" s="114">
        <v>1082</v>
      </c>
      <c r="F196" s="100">
        <v>0.1469</v>
      </c>
      <c r="G196" s="80"/>
    </row>
    <row r="197" spans="1:7" x14ac:dyDescent="0.2">
      <c r="A197" s="97">
        <v>191</v>
      </c>
      <c r="B197" s="109">
        <v>201</v>
      </c>
      <c r="C197" s="99" t="s">
        <v>111</v>
      </c>
      <c r="D197" s="109" t="s">
        <v>267</v>
      </c>
      <c r="E197" s="114">
        <v>1332</v>
      </c>
      <c r="F197" s="100">
        <v>0.1411</v>
      </c>
      <c r="G197" s="80"/>
    </row>
    <row r="198" spans="1:7" x14ac:dyDescent="0.2">
      <c r="A198" s="97">
        <v>192</v>
      </c>
      <c r="B198" s="109">
        <v>98</v>
      </c>
      <c r="C198" s="99" t="s">
        <v>194</v>
      </c>
      <c r="D198" s="109" t="s">
        <v>394</v>
      </c>
      <c r="E198" s="114">
        <v>476</v>
      </c>
      <c r="F198" s="100">
        <v>0.1323</v>
      </c>
      <c r="G198" s="80"/>
    </row>
    <row r="199" spans="1:7" x14ac:dyDescent="0.2">
      <c r="A199" s="97">
        <v>193</v>
      </c>
      <c r="B199" s="109">
        <v>171</v>
      </c>
      <c r="C199" s="99" t="s">
        <v>181</v>
      </c>
      <c r="D199" s="109" t="s">
        <v>353</v>
      </c>
      <c r="E199" s="114">
        <v>425</v>
      </c>
      <c r="F199" s="100">
        <v>0.12230000000000001</v>
      </c>
      <c r="G199" s="80"/>
    </row>
    <row r="200" spans="1:7" x14ac:dyDescent="0.2">
      <c r="A200" s="97">
        <v>194</v>
      </c>
      <c r="B200" s="109">
        <v>185</v>
      </c>
      <c r="C200" s="99" t="s">
        <v>123</v>
      </c>
      <c r="D200" s="109" t="s">
        <v>374</v>
      </c>
      <c r="E200" s="114">
        <v>2517</v>
      </c>
      <c r="F200" s="100">
        <v>0.1215</v>
      </c>
      <c r="G200" s="80"/>
    </row>
    <row r="201" spans="1:7" x14ac:dyDescent="0.2">
      <c r="A201" s="97">
        <v>195</v>
      </c>
      <c r="B201" s="109">
        <v>181</v>
      </c>
      <c r="C201" s="99" t="s">
        <v>162</v>
      </c>
      <c r="D201" s="109" t="s">
        <v>372</v>
      </c>
      <c r="E201" s="114">
        <v>2272</v>
      </c>
      <c r="F201" s="100">
        <v>0.121</v>
      </c>
      <c r="G201" s="80"/>
    </row>
    <row r="202" spans="1:7" x14ac:dyDescent="0.2">
      <c r="A202" s="97">
        <v>196</v>
      </c>
      <c r="B202" s="109">
        <v>219</v>
      </c>
      <c r="C202" s="99" t="s">
        <v>159</v>
      </c>
      <c r="D202" s="109" t="s">
        <v>303</v>
      </c>
      <c r="E202" s="114">
        <v>708</v>
      </c>
      <c r="F202" s="100">
        <v>0.1186</v>
      </c>
      <c r="G202" s="80"/>
    </row>
    <row r="203" spans="1:7" x14ac:dyDescent="0.2">
      <c r="A203" s="97">
        <v>197</v>
      </c>
      <c r="B203" s="109">
        <v>257</v>
      </c>
      <c r="C203" s="99" t="s">
        <v>182</v>
      </c>
      <c r="D203" s="109" t="s">
        <v>351</v>
      </c>
      <c r="E203" s="114">
        <v>3564</v>
      </c>
      <c r="F203" s="100">
        <v>0.1153</v>
      </c>
      <c r="G203" s="80"/>
    </row>
    <row r="204" spans="1:7" x14ac:dyDescent="0.2">
      <c r="A204" s="97">
        <v>198</v>
      </c>
      <c r="B204" s="109">
        <v>249</v>
      </c>
      <c r="C204" s="99" t="s">
        <v>149</v>
      </c>
      <c r="D204" s="109" t="s">
        <v>381</v>
      </c>
      <c r="E204" s="114">
        <v>2257</v>
      </c>
      <c r="F204" s="100">
        <v>0.1147</v>
      </c>
      <c r="G204" s="80"/>
    </row>
    <row r="205" spans="1:7" x14ac:dyDescent="0.2">
      <c r="A205" s="97">
        <v>199</v>
      </c>
      <c r="B205" s="109">
        <v>195</v>
      </c>
      <c r="C205" s="99" t="s">
        <v>128</v>
      </c>
      <c r="D205" s="109" t="s">
        <v>395</v>
      </c>
      <c r="E205" s="114">
        <v>474</v>
      </c>
      <c r="F205" s="100">
        <v>0.10970000000000001</v>
      </c>
      <c r="G205" s="80"/>
    </row>
    <row r="206" spans="1:7" x14ac:dyDescent="0.2">
      <c r="A206" s="97">
        <v>200</v>
      </c>
      <c r="B206" s="109">
        <v>76</v>
      </c>
      <c r="C206" s="99" t="s">
        <v>88</v>
      </c>
      <c r="D206" s="109" t="s">
        <v>384</v>
      </c>
      <c r="E206" s="114">
        <v>901</v>
      </c>
      <c r="F206" s="100">
        <v>0.1076</v>
      </c>
      <c r="G206" s="80"/>
    </row>
    <row r="207" spans="1:7" x14ac:dyDescent="0.2">
      <c r="A207" s="97">
        <v>201</v>
      </c>
      <c r="B207" s="109">
        <v>276</v>
      </c>
      <c r="C207" s="99" t="s">
        <v>200</v>
      </c>
      <c r="D207" s="109" t="s">
        <v>205</v>
      </c>
      <c r="E207" s="114">
        <v>19</v>
      </c>
      <c r="F207" s="100">
        <v>0.1052</v>
      </c>
      <c r="G207" s="80"/>
    </row>
    <row r="208" spans="1:7" x14ac:dyDescent="0.2">
      <c r="A208" s="97">
        <v>202</v>
      </c>
      <c r="B208" s="109">
        <v>164</v>
      </c>
      <c r="C208" s="99" t="s">
        <v>138</v>
      </c>
      <c r="D208" s="109" t="s">
        <v>272</v>
      </c>
      <c r="E208" s="114">
        <v>635</v>
      </c>
      <c r="F208" s="100">
        <v>0.10390000000000001</v>
      </c>
      <c r="G208" s="80"/>
    </row>
    <row r="209" spans="1:7" x14ac:dyDescent="0.2">
      <c r="A209" s="97">
        <v>203</v>
      </c>
      <c r="B209" s="109">
        <v>282</v>
      </c>
      <c r="C209" s="99" t="s">
        <v>154</v>
      </c>
      <c r="D209" s="109" t="s">
        <v>388</v>
      </c>
      <c r="E209" s="114">
        <v>126</v>
      </c>
      <c r="F209" s="100">
        <v>0.1031</v>
      </c>
      <c r="G209" s="80"/>
    </row>
    <row r="210" spans="1:7" x14ac:dyDescent="0.2">
      <c r="A210" s="97">
        <v>204</v>
      </c>
      <c r="B210" s="109">
        <v>166</v>
      </c>
      <c r="C210" s="99" t="s">
        <v>192</v>
      </c>
      <c r="D210" s="109" t="s">
        <v>390</v>
      </c>
      <c r="E210" s="114">
        <v>659</v>
      </c>
      <c r="F210" s="100">
        <v>9.8599999999999993E-2</v>
      </c>
      <c r="G210" s="80"/>
    </row>
    <row r="211" spans="1:7" x14ac:dyDescent="0.2">
      <c r="A211" s="97">
        <v>205</v>
      </c>
      <c r="B211" s="109">
        <v>99</v>
      </c>
      <c r="C211" s="99" t="s">
        <v>83</v>
      </c>
      <c r="D211" s="109" t="s">
        <v>400</v>
      </c>
      <c r="E211" s="114">
        <v>835</v>
      </c>
      <c r="F211" s="100">
        <v>9.5799999999999996E-2</v>
      </c>
      <c r="G211" s="80"/>
    </row>
    <row r="212" spans="1:7" x14ac:dyDescent="0.2">
      <c r="A212" s="97">
        <v>206</v>
      </c>
      <c r="B212" s="109">
        <v>193</v>
      </c>
      <c r="C212" s="99" t="s">
        <v>143</v>
      </c>
      <c r="D212" s="109" t="s">
        <v>406</v>
      </c>
      <c r="E212" s="114">
        <v>1012</v>
      </c>
      <c r="F212" s="100">
        <v>9.5799999999999996E-2</v>
      </c>
      <c r="G212" s="80"/>
    </row>
    <row r="213" spans="1:7" x14ac:dyDescent="0.2">
      <c r="A213" s="97">
        <v>207</v>
      </c>
      <c r="B213" s="109">
        <v>235</v>
      </c>
      <c r="C213" s="99" t="s">
        <v>144</v>
      </c>
      <c r="D213" s="109" t="s">
        <v>382</v>
      </c>
      <c r="E213" s="114">
        <v>520</v>
      </c>
      <c r="F213" s="100">
        <v>9.4200000000000006E-2</v>
      </c>
      <c r="G213" s="80"/>
    </row>
    <row r="214" spans="1:7" x14ac:dyDescent="0.2">
      <c r="A214" s="97">
        <v>208</v>
      </c>
      <c r="B214" s="109">
        <v>216</v>
      </c>
      <c r="C214" s="99" t="s">
        <v>154</v>
      </c>
      <c r="D214" s="109" t="s">
        <v>385</v>
      </c>
      <c r="E214" s="114">
        <v>332</v>
      </c>
      <c r="F214" s="100">
        <v>9.0300000000000005E-2</v>
      </c>
      <c r="G214" s="80"/>
    </row>
    <row r="215" spans="1:7" x14ac:dyDescent="0.2">
      <c r="A215" s="97">
        <v>209</v>
      </c>
      <c r="B215" s="109">
        <v>143</v>
      </c>
      <c r="C215" s="99" t="s">
        <v>145</v>
      </c>
      <c r="D215" s="109" t="s">
        <v>408</v>
      </c>
      <c r="E215" s="114">
        <v>1916</v>
      </c>
      <c r="F215" s="100">
        <v>9.0200000000000002E-2</v>
      </c>
      <c r="G215" s="80"/>
    </row>
    <row r="216" spans="1:7" x14ac:dyDescent="0.2">
      <c r="A216" s="97">
        <v>210</v>
      </c>
      <c r="B216" s="109">
        <v>161</v>
      </c>
      <c r="C216" s="99" t="s">
        <v>101</v>
      </c>
      <c r="D216" s="109" t="s">
        <v>391</v>
      </c>
      <c r="E216" s="114">
        <v>1548</v>
      </c>
      <c r="F216" s="100">
        <v>8.6499999999999994E-2</v>
      </c>
      <c r="G216" s="80"/>
    </row>
    <row r="217" spans="1:7" ht="25.5" x14ac:dyDescent="0.2">
      <c r="A217" s="97">
        <v>211</v>
      </c>
      <c r="B217" s="109">
        <v>92</v>
      </c>
      <c r="C217" s="99" t="s">
        <v>170</v>
      </c>
      <c r="D217" s="109" t="s">
        <v>405</v>
      </c>
      <c r="E217" s="114">
        <v>785</v>
      </c>
      <c r="F217" s="100">
        <v>8.2799999999999999E-2</v>
      </c>
      <c r="G217" s="80"/>
    </row>
    <row r="218" spans="1:7" x14ac:dyDescent="0.2">
      <c r="A218" s="97">
        <v>212</v>
      </c>
      <c r="B218" s="109">
        <v>268</v>
      </c>
      <c r="C218" s="99" t="s">
        <v>97</v>
      </c>
      <c r="D218" s="109" t="s">
        <v>340</v>
      </c>
      <c r="E218" s="114">
        <v>147</v>
      </c>
      <c r="F218" s="100">
        <v>8.1600000000000006E-2</v>
      </c>
      <c r="G218" s="80"/>
    </row>
    <row r="219" spans="1:7" x14ac:dyDescent="0.2">
      <c r="A219" s="97">
        <v>213</v>
      </c>
      <c r="B219" s="109">
        <v>243</v>
      </c>
      <c r="C219" s="99" t="s">
        <v>197</v>
      </c>
      <c r="D219" s="109" t="s">
        <v>198</v>
      </c>
      <c r="E219" s="114">
        <v>246</v>
      </c>
      <c r="F219" s="100">
        <v>8.1299999999999997E-2</v>
      </c>
      <c r="G219" s="80"/>
    </row>
    <row r="220" spans="1:7" x14ac:dyDescent="0.2">
      <c r="A220" s="97">
        <v>214</v>
      </c>
      <c r="B220" s="109">
        <v>165</v>
      </c>
      <c r="C220" s="99" t="s">
        <v>145</v>
      </c>
      <c r="D220" s="109" t="s">
        <v>409</v>
      </c>
      <c r="E220" s="114">
        <v>2492</v>
      </c>
      <c r="F220" s="100">
        <v>8.1000000000000003E-2</v>
      </c>
      <c r="G220" s="80"/>
    </row>
    <row r="221" spans="1:7" x14ac:dyDescent="0.2">
      <c r="A221" s="97">
        <v>215</v>
      </c>
      <c r="B221" s="109">
        <v>93</v>
      </c>
      <c r="C221" s="99" t="s">
        <v>192</v>
      </c>
      <c r="D221" s="109" t="s">
        <v>404</v>
      </c>
      <c r="E221" s="114">
        <v>1367</v>
      </c>
      <c r="F221" s="100">
        <v>8.0399999999999999E-2</v>
      </c>
      <c r="G221" s="80"/>
    </row>
    <row r="222" spans="1:7" ht="25.5" x14ac:dyDescent="0.2">
      <c r="A222" s="97">
        <v>216</v>
      </c>
      <c r="B222" s="109">
        <v>110</v>
      </c>
      <c r="C222" s="99" t="s">
        <v>170</v>
      </c>
      <c r="D222" s="109" t="s">
        <v>386</v>
      </c>
      <c r="E222" s="114">
        <v>787</v>
      </c>
      <c r="F222" s="100">
        <v>0.08</v>
      </c>
      <c r="G222" s="80"/>
    </row>
    <row r="223" spans="1:7" x14ac:dyDescent="0.2">
      <c r="A223" s="97">
        <v>217</v>
      </c>
      <c r="B223" s="109">
        <v>167</v>
      </c>
      <c r="C223" s="99" t="s">
        <v>159</v>
      </c>
      <c r="D223" s="109" t="s">
        <v>386</v>
      </c>
      <c r="E223" s="114">
        <v>1524</v>
      </c>
      <c r="F223" s="100">
        <v>7.9299999999999995E-2</v>
      </c>
      <c r="G223" s="80"/>
    </row>
    <row r="224" spans="1:7" x14ac:dyDescent="0.2">
      <c r="A224" s="97">
        <v>218</v>
      </c>
      <c r="B224" s="109">
        <v>253</v>
      </c>
      <c r="C224" s="99" t="s">
        <v>193</v>
      </c>
      <c r="D224" s="109" t="s">
        <v>392</v>
      </c>
      <c r="E224" s="114">
        <v>206</v>
      </c>
      <c r="F224" s="100">
        <v>7.7600000000000002E-2</v>
      </c>
      <c r="G224" s="80"/>
    </row>
    <row r="225" spans="1:7" x14ac:dyDescent="0.2">
      <c r="A225" s="97">
        <v>219</v>
      </c>
      <c r="B225" s="109">
        <v>34</v>
      </c>
      <c r="C225" s="99" t="s">
        <v>192</v>
      </c>
      <c r="D225" s="109" t="s">
        <v>402</v>
      </c>
      <c r="E225" s="114">
        <v>1516</v>
      </c>
      <c r="F225" s="100">
        <v>7.5800000000000006E-2</v>
      </c>
      <c r="G225" s="80"/>
    </row>
    <row r="226" spans="1:7" x14ac:dyDescent="0.2">
      <c r="A226" s="97">
        <v>220</v>
      </c>
      <c r="B226" s="109">
        <v>277</v>
      </c>
      <c r="C226" s="99" t="s">
        <v>200</v>
      </c>
      <c r="D226" s="109" t="s">
        <v>201</v>
      </c>
      <c r="E226" s="114">
        <v>41</v>
      </c>
      <c r="F226" s="100">
        <v>7.3099999999999998E-2</v>
      </c>
      <c r="G226" s="80"/>
    </row>
    <row r="227" spans="1:7" x14ac:dyDescent="0.2">
      <c r="A227" s="97">
        <v>221</v>
      </c>
      <c r="B227" s="109">
        <v>40</v>
      </c>
      <c r="C227" s="99" t="s">
        <v>162</v>
      </c>
      <c r="D227" s="109" t="s">
        <v>396</v>
      </c>
      <c r="E227" s="114">
        <v>924</v>
      </c>
      <c r="F227" s="100">
        <v>7.1400000000000005E-2</v>
      </c>
      <c r="G227" s="80"/>
    </row>
    <row r="228" spans="1:7" x14ac:dyDescent="0.2">
      <c r="A228" s="97">
        <v>222</v>
      </c>
      <c r="B228" s="109">
        <v>25</v>
      </c>
      <c r="C228" s="99" t="s">
        <v>184</v>
      </c>
      <c r="D228" s="109" t="s">
        <v>401</v>
      </c>
      <c r="E228" s="114">
        <v>242</v>
      </c>
      <c r="F228" s="100">
        <v>7.0199999999999999E-2</v>
      </c>
      <c r="G228" s="80"/>
    </row>
    <row r="229" spans="1:7" x14ac:dyDescent="0.2">
      <c r="A229" s="97">
        <v>223</v>
      </c>
      <c r="B229" s="109">
        <v>218</v>
      </c>
      <c r="C229" s="99" t="s">
        <v>203</v>
      </c>
      <c r="D229" s="109" t="s">
        <v>209</v>
      </c>
      <c r="E229" s="114">
        <v>607</v>
      </c>
      <c r="F229" s="100">
        <v>6.9099999999999995E-2</v>
      </c>
      <c r="G229" s="80"/>
    </row>
    <row r="230" spans="1:7" x14ac:dyDescent="0.2">
      <c r="A230" s="97">
        <v>224</v>
      </c>
      <c r="B230" s="109">
        <v>97</v>
      </c>
      <c r="C230" s="99" t="s">
        <v>155</v>
      </c>
      <c r="D230" s="109" t="s">
        <v>389</v>
      </c>
      <c r="E230" s="114">
        <v>368</v>
      </c>
      <c r="F230" s="100">
        <v>6.25E-2</v>
      </c>
      <c r="G230" s="80"/>
    </row>
    <row r="231" spans="1:7" x14ac:dyDescent="0.2">
      <c r="A231" s="97">
        <v>225</v>
      </c>
      <c r="B231" s="109">
        <v>69</v>
      </c>
      <c r="C231" s="99" t="s">
        <v>151</v>
      </c>
      <c r="D231" s="109" t="s">
        <v>410</v>
      </c>
      <c r="E231" s="114">
        <v>777</v>
      </c>
      <c r="F231" s="100">
        <v>6.1699999999999998E-2</v>
      </c>
      <c r="G231" s="80"/>
    </row>
    <row r="232" spans="1:7" x14ac:dyDescent="0.2">
      <c r="A232" s="97">
        <v>226</v>
      </c>
      <c r="B232" s="109">
        <v>137</v>
      </c>
      <c r="C232" s="99" t="s">
        <v>199</v>
      </c>
      <c r="D232" s="109" t="s">
        <v>307</v>
      </c>
      <c r="E232" s="114">
        <v>456</v>
      </c>
      <c r="F232" s="100">
        <v>6.1400000000000003E-2</v>
      </c>
      <c r="G232" s="80"/>
    </row>
    <row r="233" spans="1:7" x14ac:dyDescent="0.2">
      <c r="A233" s="97">
        <v>227</v>
      </c>
      <c r="B233" s="109">
        <v>180</v>
      </c>
      <c r="C233" s="99" t="s">
        <v>197</v>
      </c>
      <c r="D233" s="109" t="s">
        <v>222</v>
      </c>
      <c r="E233" s="114">
        <v>231</v>
      </c>
      <c r="F233" s="100">
        <v>6.0600000000000001E-2</v>
      </c>
      <c r="G233" s="80"/>
    </row>
    <row r="234" spans="1:7" x14ac:dyDescent="0.2">
      <c r="A234" s="97">
        <v>228</v>
      </c>
      <c r="B234" s="109">
        <v>169</v>
      </c>
      <c r="C234" s="99" t="s">
        <v>159</v>
      </c>
      <c r="D234" s="109" t="s">
        <v>399</v>
      </c>
      <c r="E234" s="114">
        <v>2383</v>
      </c>
      <c r="F234" s="100">
        <v>5.7000000000000002E-2</v>
      </c>
      <c r="G234" s="80"/>
    </row>
    <row r="235" spans="1:7" x14ac:dyDescent="0.2">
      <c r="A235" s="97">
        <v>229</v>
      </c>
      <c r="B235" s="109">
        <v>86</v>
      </c>
      <c r="C235" s="99" t="s">
        <v>146</v>
      </c>
      <c r="D235" s="109" t="s">
        <v>397</v>
      </c>
      <c r="E235" s="114">
        <v>386</v>
      </c>
      <c r="F235" s="100">
        <v>5.1799999999999999E-2</v>
      </c>
      <c r="G235" s="80"/>
    </row>
    <row r="236" spans="1:7" x14ac:dyDescent="0.2">
      <c r="A236" s="97">
        <v>230</v>
      </c>
      <c r="B236" s="109">
        <v>275</v>
      </c>
      <c r="C236" s="99" t="s">
        <v>168</v>
      </c>
      <c r="D236" s="109" t="s">
        <v>206</v>
      </c>
      <c r="E236" s="114">
        <v>590</v>
      </c>
      <c r="F236" s="100">
        <v>5.0799999999999998E-2</v>
      </c>
      <c r="G236" s="80"/>
    </row>
    <row r="237" spans="1:7" x14ac:dyDescent="0.2">
      <c r="A237" s="97">
        <v>231</v>
      </c>
      <c r="B237" s="109">
        <v>212</v>
      </c>
      <c r="C237" s="99" t="s">
        <v>159</v>
      </c>
      <c r="D237" s="109" t="s">
        <v>331</v>
      </c>
      <c r="E237" s="114">
        <v>592</v>
      </c>
      <c r="F237" s="100">
        <v>4.3900000000000002E-2</v>
      </c>
      <c r="G237" s="80"/>
    </row>
    <row r="238" spans="1:7" x14ac:dyDescent="0.2">
      <c r="A238" s="97">
        <v>232</v>
      </c>
      <c r="B238" s="109">
        <v>46</v>
      </c>
      <c r="C238" s="99" t="s">
        <v>163</v>
      </c>
      <c r="D238" s="109" t="s">
        <v>393</v>
      </c>
      <c r="E238" s="114">
        <v>1712</v>
      </c>
      <c r="F238" s="100">
        <v>4.2599999999999999E-2</v>
      </c>
      <c r="G238" s="80"/>
    </row>
    <row r="239" spans="1:7" x14ac:dyDescent="0.2">
      <c r="A239" s="97">
        <v>233</v>
      </c>
      <c r="B239" s="109">
        <v>237</v>
      </c>
      <c r="C239" s="99" t="s">
        <v>175</v>
      </c>
      <c r="D239" s="109" t="s">
        <v>190</v>
      </c>
      <c r="E239" s="114">
        <v>170</v>
      </c>
      <c r="F239" s="100">
        <v>4.1099999999999998E-2</v>
      </c>
      <c r="G239" s="80"/>
    </row>
    <row r="240" spans="1:7" x14ac:dyDescent="0.2">
      <c r="A240" s="97">
        <v>234</v>
      </c>
      <c r="B240" s="109">
        <v>96</v>
      </c>
      <c r="C240" s="99" t="s">
        <v>120</v>
      </c>
      <c r="D240" s="109" t="s">
        <v>202</v>
      </c>
      <c r="E240" s="114">
        <v>1117</v>
      </c>
      <c r="F240" s="100">
        <v>4.1099999999999998E-2</v>
      </c>
      <c r="G240" s="80"/>
    </row>
    <row r="241" spans="1:7" x14ac:dyDescent="0.2">
      <c r="A241" s="97">
        <v>235</v>
      </c>
      <c r="B241" s="109">
        <v>273</v>
      </c>
      <c r="C241" s="99" t="s">
        <v>195</v>
      </c>
      <c r="D241" s="109" t="s">
        <v>196</v>
      </c>
      <c r="E241" s="114">
        <v>295</v>
      </c>
      <c r="F241" s="100">
        <v>4.0599999999999997E-2</v>
      </c>
      <c r="G241" s="80"/>
    </row>
    <row r="242" spans="1:7" x14ac:dyDescent="0.2">
      <c r="A242" s="97">
        <v>236</v>
      </c>
      <c r="B242" s="109">
        <v>205</v>
      </c>
      <c r="C242" s="99" t="s">
        <v>159</v>
      </c>
      <c r="D242" s="109" t="s">
        <v>398</v>
      </c>
      <c r="E242" s="114">
        <v>1926</v>
      </c>
      <c r="F242" s="100">
        <v>4.0399999999999998E-2</v>
      </c>
      <c r="G242" s="80"/>
    </row>
    <row r="243" spans="1:7" ht="25.5" x14ac:dyDescent="0.2">
      <c r="A243" s="97">
        <v>237</v>
      </c>
      <c r="B243" s="109">
        <v>32</v>
      </c>
      <c r="C243" s="99" t="s">
        <v>170</v>
      </c>
      <c r="D243" s="109" t="s">
        <v>411</v>
      </c>
      <c r="E243" s="114">
        <v>1074</v>
      </c>
      <c r="F243" s="100">
        <v>3.9100000000000003E-2</v>
      </c>
      <c r="G243" s="80"/>
    </row>
    <row r="244" spans="1:7" x14ac:dyDescent="0.2">
      <c r="A244" s="97">
        <v>238</v>
      </c>
      <c r="B244" s="109">
        <v>54</v>
      </c>
      <c r="C244" s="99" t="s">
        <v>95</v>
      </c>
      <c r="D244" s="109" t="s">
        <v>419</v>
      </c>
      <c r="E244" s="114">
        <v>383</v>
      </c>
      <c r="F244" s="100">
        <v>3.9100000000000003E-2</v>
      </c>
      <c r="G244" s="80"/>
    </row>
    <row r="245" spans="1:7" x14ac:dyDescent="0.2">
      <c r="A245" s="97">
        <v>239</v>
      </c>
      <c r="B245" s="109">
        <v>114</v>
      </c>
      <c r="C245" s="99" t="s">
        <v>187</v>
      </c>
      <c r="D245" s="109" t="s">
        <v>215</v>
      </c>
      <c r="E245" s="114">
        <v>459</v>
      </c>
      <c r="F245" s="100">
        <v>3.6999999999999998E-2</v>
      </c>
      <c r="G245" s="80"/>
    </row>
    <row r="246" spans="1:7" x14ac:dyDescent="0.2">
      <c r="A246" s="97">
        <v>240</v>
      </c>
      <c r="B246" s="109">
        <v>211</v>
      </c>
      <c r="C246" s="99" t="s">
        <v>182</v>
      </c>
      <c r="D246" s="109" t="s">
        <v>356</v>
      </c>
      <c r="E246" s="114">
        <v>1401</v>
      </c>
      <c r="F246" s="100">
        <v>3.49E-2</v>
      </c>
      <c r="G246" s="80"/>
    </row>
    <row r="247" spans="1:7" x14ac:dyDescent="0.2">
      <c r="A247" s="97">
        <v>241</v>
      </c>
      <c r="B247" s="109">
        <v>133</v>
      </c>
      <c r="C247" s="99" t="s">
        <v>128</v>
      </c>
      <c r="D247" s="109" t="s">
        <v>412</v>
      </c>
      <c r="E247" s="114">
        <v>1756</v>
      </c>
      <c r="F247" s="100">
        <v>3.4700000000000002E-2</v>
      </c>
      <c r="G247" s="80"/>
    </row>
    <row r="248" spans="1:7" x14ac:dyDescent="0.2">
      <c r="A248" s="97">
        <v>242</v>
      </c>
      <c r="B248" s="109">
        <v>239</v>
      </c>
      <c r="C248" s="99" t="s">
        <v>168</v>
      </c>
      <c r="D248" s="109" t="s">
        <v>210</v>
      </c>
      <c r="E248" s="114">
        <v>328</v>
      </c>
      <c r="F248" s="100">
        <v>3.3500000000000002E-2</v>
      </c>
      <c r="G248" s="80"/>
    </row>
    <row r="249" spans="1:7" x14ac:dyDescent="0.2">
      <c r="A249" s="97">
        <v>243</v>
      </c>
      <c r="B249" s="109">
        <v>37</v>
      </c>
      <c r="C249" s="99" t="s">
        <v>96</v>
      </c>
      <c r="D249" s="109" t="s">
        <v>418</v>
      </c>
      <c r="E249" s="114">
        <v>1462</v>
      </c>
      <c r="F249" s="100">
        <v>3.2800000000000003E-2</v>
      </c>
      <c r="G249" s="80"/>
    </row>
    <row r="250" spans="1:7" x14ac:dyDescent="0.2">
      <c r="A250" s="97">
        <v>244</v>
      </c>
      <c r="B250" s="109">
        <v>141</v>
      </c>
      <c r="C250" s="99" t="s">
        <v>131</v>
      </c>
      <c r="D250" s="109" t="s">
        <v>415</v>
      </c>
      <c r="E250" s="114">
        <v>187</v>
      </c>
      <c r="F250" s="100">
        <v>3.2000000000000001E-2</v>
      </c>
      <c r="G250" s="80"/>
    </row>
    <row r="251" spans="1:7" x14ac:dyDescent="0.2">
      <c r="A251" s="97">
        <v>245</v>
      </c>
      <c r="B251" s="109">
        <v>31</v>
      </c>
      <c r="C251" s="99" t="s">
        <v>136</v>
      </c>
      <c r="D251" s="109" t="s">
        <v>208</v>
      </c>
      <c r="E251" s="114">
        <v>65</v>
      </c>
      <c r="F251" s="100">
        <v>3.0700000000000002E-2</v>
      </c>
      <c r="G251" s="80"/>
    </row>
    <row r="252" spans="1:7" x14ac:dyDescent="0.2">
      <c r="A252" s="97">
        <v>246</v>
      </c>
      <c r="B252" s="109">
        <v>173</v>
      </c>
      <c r="C252" s="99" t="s">
        <v>192</v>
      </c>
      <c r="D252" s="109" t="s">
        <v>413</v>
      </c>
      <c r="E252" s="114">
        <v>557</v>
      </c>
      <c r="F252" s="100">
        <v>3.0499999999999999E-2</v>
      </c>
      <c r="G252" s="80"/>
    </row>
    <row r="253" spans="1:7" x14ac:dyDescent="0.2">
      <c r="A253" s="97">
        <v>247</v>
      </c>
      <c r="B253" s="109">
        <v>35</v>
      </c>
      <c r="C253" s="99" t="s">
        <v>214</v>
      </c>
      <c r="D253" s="109" t="s">
        <v>416</v>
      </c>
      <c r="E253" s="114">
        <v>201</v>
      </c>
      <c r="F253" s="100">
        <v>2.98E-2</v>
      </c>
      <c r="G253" s="80"/>
    </row>
    <row r="254" spans="1:7" x14ac:dyDescent="0.2">
      <c r="A254" s="97">
        <v>248</v>
      </c>
      <c r="B254" s="109">
        <v>259</v>
      </c>
      <c r="C254" s="99" t="s">
        <v>194</v>
      </c>
      <c r="D254" s="109" t="s">
        <v>407</v>
      </c>
      <c r="E254" s="114">
        <v>68</v>
      </c>
      <c r="F254" s="100">
        <v>2.9399999999999999E-2</v>
      </c>
      <c r="G254" s="80"/>
    </row>
    <row r="255" spans="1:7" x14ac:dyDescent="0.2">
      <c r="A255" s="97">
        <v>249</v>
      </c>
      <c r="B255" s="109">
        <v>255</v>
      </c>
      <c r="C255" s="99" t="s">
        <v>203</v>
      </c>
      <c r="D255" s="109" t="s">
        <v>213</v>
      </c>
      <c r="E255" s="114">
        <v>1006</v>
      </c>
      <c r="F255" s="100">
        <v>2.8799999999999999E-2</v>
      </c>
      <c r="G255" s="80"/>
    </row>
    <row r="256" spans="1:7" x14ac:dyDescent="0.2">
      <c r="A256" s="97">
        <v>250</v>
      </c>
      <c r="B256" s="109">
        <v>198</v>
      </c>
      <c r="C256" s="99" t="s">
        <v>168</v>
      </c>
      <c r="D256" s="109" t="s">
        <v>207</v>
      </c>
      <c r="E256" s="114">
        <v>220</v>
      </c>
      <c r="F256" s="100">
        <v>2.7199999999999998E-2</v>
      </c>
      <c r="G256" s="80"/>
    </row>
    <row r="257" spans="1:7" x14ac:dyDescent="0.2">
      <c r="A257" s="97">
        <v>251</v>
      </c>
      <c r="B257" s="109">
        <v>64</v>
      </c>
      <c r="C257" s="99" t="s">
        <v>124</v>
      </c>
      <c r="D257" s="109" t="s">
        <v>403</v>
      </c>
      <c r="E257" s="114">
        <v>306</v>
      </c>
      <c r="F257" s="100">
        <v>2.6100000000000002E-2</v>
      </c>
      <c r="G257" s="80"/>
    </row>
    <row r="258" spans="1:7" x14ac:dyDescent="0.2">
      <c r="A258" s="97">
        <v>252</v>
      </c>
      <c r="B258" s="109">
        <v>190</v>
      </c>
      <c r="C258" s="99" t="s">
        <v>212</v>
      </c>
      <c r="D258" s="109" t="s">
        <v>414</v>
      </c>
      <c r="E258" s="114">
        <v>593</v>
      </c>
      <c r="F258" s="100">
        <v>2.52E-2</v>
      </c>
      <c r="G258" s="80"/>
    </row>
    <row r="259" spans="1:7" x14ac:dyDescent="0.2">
      <c r="A259" s="97">
        <v>253</v>
      </c>
      <c r="B259" s="109">
        <v>183</v>
      </c>
      <c r="C259" s="99" t="s">
        <v>173</v>
      </c>
      <c r="D259" s="109" t="s">
        <v>216</v>
      </c>
      <c r="E259" s="114">
        <v>45</v>
      </c>
      <c r="F259" s="100">
        <v>2.2200000000000001E-2</v>
      </c>
      <c r="G259" s="80"/>
    </row>
    <row r="260" spans="1:7" x14ac:dyDescent="0.2">
      <c r="A260" s="97">
        <v>254</v>
      </c>
      <c r="B260" s="109">
        <v>262</v>
      </c>
      <c r="C260" s="99" t="s">
        <v>195</v>
      </c>
      <c r="D260" s="109" t="s">
        <v>211</v>
      </c>
      <c r="E260" s="114">
        <v>102</v>
      </c>
      <c r="F260" s="100">
        <v>1.9599999999999999E-2</v>
      </c>
      <c r="G260" s="80"/>
    </row>
    <row r="261" spans="1:7" x14ac:dyDescent="0.2">
      <c r="A261" s="97">
        <v>255</v>
      </c>
      <c r="B261" s="109">
        <v>281</v>
      </c>
      <c r="C261" s="99" t="s">
        <v>106</v>
      </c>
      <c r="D261" s="109" t="s">
        <v>417</v>
      </c>
      <c r="E261" s="114">
        <v>117</v>
      </c>
      <c r="F261" s="100">
        <v>1.7000000000000001E-2</v>
      </c>
      <c r="G261" s="80"/>
    </row>
    <row r="262" spans="1:7" x14ac:dyDescent="0.2">
      <c r="A262" s="97">
        <v>256</v>
      </c>
      <c r="B262" s="109">
        <v>234</v>
      </c>
      <c r="C262" s="99" t="s">
        <v>139</v>
      </c>
      <c r="D262" s="109" t="s">
        <v>218</v>
      </c>
      <c r="E262" s="114">
        <v>317</v>
      </c>
      <c r="F262" s="100">
        <v>1.5699999999999999E-2</v>
      </c>
      <c r="G262" s="80"/>
    </row>
    <row r="263" spans="1:7" x14ac:dyDescent="0.2">
      <c r="A263" s="97">
        <v>257</v>
      </c>
      <c r="B263" s="109">
        <v>208</v>
      </c>
      <c r="C263" s="99" t="s">
        <v>187</v>
      </c>
      <c r="D263" s="109" t="s">
        <v>221</v>
      </c>
      <c r="E263" s="114">
        <v>343</v>
      </c>
      <c r="F263" s="100">
        <v>1.4500000000000001E-2</v>
      </c>
      <c r="G263" s="80"/>
    </row>
    <row r="264" spans="1:7" x14ac:dyDescent="0.2">
      <c r="A264" s="97">
        <v>258</v>
      </c>
      <c r="B264" s="109">
        <v>186</v>
      </c>
      <c r="C264" s="99" t="s">
        <v>197</v>
      </c>
      <c r="D264" s="109" t="s">
        <v>220</v>
      </c>
      <c r="E264" s="114">
        <v>481</v>
      </c>
      <c r="F264" s="100">
        <v>1.4500000000000001E-2</v>
      </c>
      <c r="G264" s="80"/>
    </row>
    <row r="265" spans="1:7" x14ac:dyDescent="0.2">
      <c r="A265" s="97">
        <v>259</v>
      </c>
      <c r="B265" s="109">
        <v>214</v>
      </c>
      <c r="C265" s="99" t="s">
        <v>219</v>
      </c>
      <c r="D265" s="109" t="s">
        <v>420</v>
      </c>
      <c r="E265" s="114">
        <v>81</v>
      </c>
      <c r="F265" s="100">
        <v>1.23E-2</v>
      </c>
      <c r="G265" s="80"/>
    </row>
    <row r="266" spans="1:7" x14ac:dyDescent="0.2">
      <c r="A266" s="97">
        <v>260</v>
      </c>
      <c r="B266" s="109">
        <v>58</v>
      </c>
      <c r="C266" s="99" t="s">
        <v>144</v>
      </c>
      <c r="D266" s="109" t="s">
        <v>425</v>
      </c>
      <c r="E266" s="114">
        <v>208</v>
      </c>
      <c r="F266" s="100">
        <v>9.5999999999999992E-3</v>
      </c>
      <c r="G266" s="80"/>
    </row>
    <row r="267" spans="1:7" x14ac:dyDescent="0.2">
      <c r="A267" s="97">
        <v>261</v>
      </c>
      <c r="B267" s="109">
        <v>241</v>
      </c>
      <c r="C267" s="99" t="s">
        <v>195</v>
      </c>
      <c r="D267" s="109" t="s">
        <v>217</v>
      </c>
      <c r="E267" s="114">
        <v>227</v>
      </c>
      <c r="F267" s="100">
        <v>8.8000000000000005E-3</v>
      </c>
      <c r="G267" s="80"/>
    </row>
    <row r="268" spans="1:7" x14ac:dyDescent="0.2">
      <c r="A268" s="97">
        <v>262</v>
      </c>
      <c r="B268" s="109">
        <v>258</v>
      </c>
      <c r="C268" s="99" t="s">
        <v>159</v>
      </c>
      <c r="D268" s="109" t="s">
        <v>411</v>
      </c>
      <c r="E268" s="114">
        <v>1492</v>
      </c>
      <c r="F268" s="100">
        <v>8.6999999999999994E-3</v>
      </c>
      <c r="G268" s="80"/>
    </row>
    <row r="269" spans="1:7" x14ac:dyDescent="0.2">
      <c r="A269" s="97">
        <v>263</v>
      </c>
      <c r="B269" s="109">
        <v>248</v>
      </c>
      <c r="C269" s="99" t="s">
        <v>219</v>
      </c>
      <c r="D269" s="109" t="s">
        <v>422</v>
      </c>
      <c r="E269" s="114">
        <v>496</v>
      </c>
      <c r="F269" s="100">
        <v>8.0000000000000002E-3</v>
      </c>
      <c r="G269" s="80"/>
    </row>
    <row r="270" spans="1:7" x14ac:dyDescent="0.2">
      <c r="A270" s="97">
        <v>264</v>
      </c>
      <c r="B270" s="109">
        <v>63</v>
      </c>
      <c r="C270" s="99" t="s">
        <v>151</v>
      </c>
      <c r="D270" s="109" t="s">
        <v>428</v>
      </c>
      <c r="E270" s="114">
        <v>400</v>
      </c>
      <c r="F270" s="100">
        <v>7.4999999999999997E-3</v>
      </c>
      <c r="G270" s="80"/>
    </row>
    <row r="271" spans="1:7" x14ac:dyDescent="0.2">
      <c r="A271" s="97">
        <v>265</v>
      </c>
      <c r="B271" s="109">
        <v>270</v>
      </c>
      <c r="C271" s="99" t="s">
        <v>182</v>
      </c>
      <c r="D271" s="109" t="s">
        <v>424</v>
      </c>
      <c r="E271" s="114">
        <v>1835</v>
      </c>
      <c r="F271" s="100">
        <v>7.0000000000000001E-3</v>
      </c>
      <c r="G271" s="80"/>
    </row>
    <row r="272" spans="1:7" x14ac:dyDescent="0.2">
      <c r="A272" s="97">
        <v>266</v>
      </c>
      <c r="B272" s="109">
        <v>210</v>
      </c>
      <c r="C272" s="99" t="s">
        <v>149</v>
      </c>
      <c r="D272" s="109" t="s">
        <v>421</v>
      </c>
      <c r="E272" s="114">
        <v>859</v>
      </c>
      <c r="F272" s="100">
        <v>5.7999999999999996E-3</v>
      </c>
      <c r="G272" s="80"/>
    </row>
    <row r="273" spans="1:7" x14ac:dyDescent="0.2">
      <c r="A273" s="97">
        <v>267</v>
      </c>
      <c r="B273" s="109">
        <v>283</v>
      </c>
      <c r="C273" s="99" t="s">
        <v>223</v>
      </c>
      <c r="D273" s="109" t="s">
        <v>426</v>
      </c>
      <c r="E273" s="114">
        <v>225</v>
      </c>
      <c r="F273" s="100">
        <v>4.4000000000000003E-3</v>
      </c>
      <c r="G273" s="80"/>
    </row>
    <row r="274" spans="1:7" x14ac:dyDescent="0.2">
      <c r="A274" s="97">
        <v>268</v>
      </c>
      <c r="B274" s="109">
        <v>232</v>
      </c>
      <c r="C274" s="99" t="s">
        <v>111</v>
      </c>
      <c r="D274" s="109" t="s">
        <v>328</v>
      </c>
      <c r="E274" s="114">
        <v>793</v>
      </c>
      <c r="F274" s="100">
        <v>3.7000000000000002E-3</v>
      </c>
      <c r="G274" s="80"/>
    </row>
    <row r="275" spans="1:7" x14ac:dyDescent="0.2">
      <c r="A275" s="97">
        <v>269</v>
      </c>
      <c r="B275" s="109">
        <v>264</v>
      </c>
      <c r="C275" s="99" t="s">
        <v>182</v>
      </c>
      <c r="D275" s="109" t="s">
        <v>423</v>
      </c>
      <c r="E275" s="114">
        <v>2260</v>
      </c>
      <c r="F275" s="100">
        <v>3.0000000000000001E-3</v>
      </c>
      <c r="G275" s="80"/>
    </row>
    <row r="276" spans="1:7" x14ac:dyDescent="0.2">
      <c r="A276" s="97">
        <v>270</v>
      </c>
      <c r="B276" s="109">
        <v>187</v>
      </c>
      <c r="C276" s="99" t="s">
        <v>212</v>
      </c>
      <c r="D276" s="109" t="s">
        <v>427</v>
      </c>
      <c r="E276" s="114">
        <v>463</v>
      </c>
      <c r="F276" s="100">
        <v>2.0999999999999999E-3</v>
      </c>
      <c r="G276" s="80"/>
    </row>
    <row r="277" spans="1:7" x14ac:dyDescent="0.2">
      <c r="A277" s="97">
        <v>271</v>
      </c>
      <c r="B277" s="109">
        <v>236</v>
      </c>
      <c r="C277" s="99" t="s">
        <v>159</v>
      </c>
      <c r="D277" s="109" t="s">
        <v>323</v>
      </c>
      <c r="E277" s="114">
        <v>995</v>
      </c>
      <c r="F277" s="100">
        <v>0</v>
      </c>
      <c r="G277" s="80"/>
    </row>
    <row r="278" spans="1:7" x14ac:dyDescent="0.2">
      <c r="A278" s="97">
        <v>272</v>
      </c>
      <c r="B278" s="109">
        <v>62</v>
      </c>
      <c r="C278" s="99" t="s">
        <v>199</v>
      </c>
      <c r="D278" s="109" t="s">
        <v>331</v>
      </c>
      <c r="E278" s="114">
        <v>190</v>
      </c>
      <c r="F278" s="100">
        <v>0</v>
      </c>
      <c r="G278" s="80"/>
    </row>
    <row r="279" spans="1:7" x14ac:dyDescent="0.2">
      <c r="A279" s="97">
        <v>273</v>
      </c>
      <c r="B279" s="109">
        <v>228</v>
      </c>
      <c r="C279" s="99" t="s">
        <v>139</v>
      </c>
      <c r="D279" s="109" t="s">
        <v>224</v>
      </c>
      <c r="E279" s="114">
        <v>405</v>
      </c>
      <c r="F279" s="100">
        <v>0</v>
      </c>
      <c r="G279" s="80"/>
    </row>
    <row r="280" spans="1:7" x14ac:dyDescent="0.2">
      <c r="A280" s="97">
        <v>274</v>
      </c>
      <c r="B280" s="110">
        <v>55</v>
      </c>
      <c r="C280" s="101" t="s">
        <v>214</v>
      </c>
      <c r="D280" s="111" t="s">
        <v>432</v>
      </c>
      <c r="E280" s="115">
        <v>147</v>
      </c>
      <c r="F280" s="100">
        <v>0</v>
      </c>
      <c r="G280" s="80"/>
    </row>
    <row r="281" spans="1:7" x14ac:dyDescent="0.2">
      <c r="A281" s="97">
        <v>275</v>
      </c>
      <c r="B281" s="110">
        <v>207</v>
      </c>
      <c r="C281" s="101" t="s">
        <v>139</v>
      </c>
      <c r="D281" s="111" t="s">
        <v>226</v>
      </c>
      <c r="E281" s="115">
        <v>309</v>
      </c>
      <c r="F281" s="100">
        <v>0</v>
      </c>
      <c r="G281" s="80"/>
    </row>
    <row r="282" spans="1:7" x14ac:dyDescent="0.2">
      <c r="A282" s="97">
        <v>276</v>
      </c>
      <c r="B282" s="111">
        <v>279</v>
      </c>
      <c r="C282" s="101" t="s">
        <v>124</v>
      </c>
      <c r="D282" s="111" t="s">
        <v>437</v>
      </c>
      <c r="E282" s="115">
        <v>245</v>
      </c>
      <c r="F282" s="100">
        <v>0</v>
      </c>
      <c r="G282" s="80"/>
    </row>
    <row r="283" spans="1:7" x14ac:dyDescent="0.2">
      <c r="A283" s="97">
        <v>277</v>
      </c>
      <c r="B283" s="111">
        <v>288</v>
      </c>
      <c r="C283" s="101" t="s">
        <v>114</v>
      </c>
      <c r="D283" s="111" t="s">
        <v>228</v>
      </c>
      <c r="E283" s="115">
        <v>27</v>
      </c>
      <c r="F283" s="100">
        <v>0</v>
      </c>
      <c r="G283" s="80"/>
    </row>
    <row r="284" spans="1:7" x14ac:dyDescent="0.2">
      <c r="A284" s="97">
        <v>278</v>
      </c>
      <c r="B284" s="111">
        <v>245</v>
      </c>
      <c r="C284" s="101" t="s">
        <v>219</v>
      </c>
      <c r="D284" s="111" t="s">
        <v>433</v>
      </c>
      <c r="E284" s="115">
        <v>311</v>
      </c>
      <c r="F284" s="100">
        <v>0</v>
      </c>
      <c r="G284" s="80"/>
    </row>
    <row r="285" spans="1:7" x14ac:dyDescent="0.2">
      <c r="A285" s="97">
        <v>279</v>
      </c>
      <c r="B285" s="111">
        <v>67</v>
      </c>
      <c r="C285" s="101" t="s">
        <v>219</v>
      </c>
      <c r="D285" s="111" t="s">
        <v>429</v>
      </c>
      <c r="E285" s="115">
        <v>220</v>
      </c>
      <c r="F285" s="100">
        <v>0</v>
      </c>
      <c r="G285" s="80"/>
    </row>
    <row r="286" spans="1:7" x14ac:dyDescent="0.2">
      <c r="A286" s="97">
        <v>280</v>
      </c>
      <c r="B286" s="111">
        <v>217</v>
      </c>
      <c r="C286" s="101" t="s">
        <v>119</v>
      </c>
      <c r="D286" s="111" t="s">
        <v>431</v>
      </c>
      <c r="E286" s="115">
        <v>516</v>
      </c>
      <c r="F286" s="100">
        <v>0</v>
      </c>
      <c r="G286" s="80"/>
    </row>
    <row r="287" spans="1:7" x14ac:dyDescent="0.2">
      <c r="A287" s="97">
        <v>281</v>
      </c>
      <c r="B287" s="111">
        <v>120</v>
      </c>
      <c r="C287" s="101" t="s">
        <v>159</v>
      </c>
      <c r="D287" s="111" t="s">
        <v>364</v>
      </c>
      <c r="E287" s="115">
        <v>912</v>
      </c>
      <c r="F287" s="100">
        <v>0</v>
      </c>
      <c r="G287" s="80"/>
    </row>
    <row r="288" spans="1:7" x14ac:dyDescent="0.2">
      <c r="A288" s="97">
        <v>282</v>
      </c>
      <c r="B288" s="111">
        <v>251</v>
      </c>
      <c r="C288" s="101" t="s">
        <v>177</v>
      </c>
      <c r="D288" s="111" t="s">
        <v>227</v>
      </c>
      <c r="E288" s="115">
        <v>52</v>
      </c>
      <c r="F288" s="100">
        <v>0</v>
      </c>
      <c r="G288" s="80"/>
    </row>
    <row r="289" spans="1:7" x14ac:dyDescent="0.2">
      <c r="A289" s="97">
        <v>283</v>
      </c>
      <c r="B289" s="111">
        <v>284</v>
      </c>
      <c r="C289" s="101" t="s">
        <v>223</v>
      </c>
      <c r="D289" s="111" t="s">
        <v>435</v>
      </c>
      <c r="E289" s="115">
        <v>127</v>
      </c>
      <c r="F289" s="100">
        <v>0</v>
      </c>
      <c r="G289" s="80"/>
    </row>
    <row r="290" spans="1:7" x14ac:dyDescent="0.2">
      <c r="A290" s="97">
        <v>284</v>
      </c>
      <c r="B290" s="111">
        <v>199</v>
      </c>
      <c r="C290" s="101" t="s">
        <v>197</v>
      </c>
      <c r="D290" s="111" t="s">
        <v>225</v>
      </c>
      <c r="E290" s="115">
        <v>168</v>
      </c>
      <c r="F290" s="100">
        <v>0</v>
      </c>
      <c r="G290" s="80"/>
    </row>
    <row r="291" spans="1:7" x14ac:dyDescent="0.2">
      <c r="A291" s="97">
        <v>285</v>
      </c>
      <c r="B291" s="111">
        <v>285</v>
      </c>
      <c r="C291" s="101" t="s">
        <v>223</v>
      </c>
      <c r="D291" s="111" t="s">
        <v>436</v>
      </c>
      <c r="E291" s="115">
        <v>26</v>
      </c>
      <c r="F291" s="100">
        <v>0</v>
      </c>
      <c r="G291" s="80"/>
    </row>
    <row r="292" spans="1:7" x14ac:dyDescent="0.2">
      <c r="A292" s="97">
        <v>286</v>
      </c>
      <c r="B292" s="111">
        <v>74</v>
      </c>
      <c r="C292" s="101" t="s">
        <v>212</v>
      </c>
      <c r="D292" s="111" t="s">
        <v>430</v>
      </c>
      <c r="E292" s="115">
        <v>431</v>
      </c>
      <c r="F292" s="100">
        <v>0</v>
      </c>
      <c r="G292" s="80"/>
    </row>
    <row r="293" spans="1:7" x14ac:dyDescent="0.2">
      <c r="A293" s="97">
        <v>287</v>
      </c>
      <c r="B293" s="111">
        <v>278</v>
      </c>
      <c r="C293" s="101" t="s">
        <v>146</v>
      </c>
      <c r="D293" s="111" t="s">
        <v>434</v>
      </c>
      <c r="E293" s="115">
        <v>674</v>
      </c>
      <c r="F293" s="100">
        <v>0</v>
      </c>
      <c r="G293" s="80"/>
    </row>
  </sheetData>
  <sortState ref="B7:F294">
    <sortCondition descending="1" ref="B283:B293"/>
  </sortState>
  <phoneticPr fontId="0" type="noConversion"/>
  <printOptions horizontalCentered="1" gridLinesSet="0"/>
  <pageMargins left="1" right="1" top="1" bottom="1" header="0.75" footer="0.5"/>
  <pageSetup scale="90" fitToHeight="0" orientation="portrait" r:id="rId1"/>
  <headerFooter alignWithMargins="0">
    <oddHeader xml:space="preserve">&amp;C&amp;12&amp;UService Quality Report to the Public Utility Commission of Texas&amp;R
</oddHeader>
  </headerFooter>
  <rowBreaks count="5" manualBreakCount="5">
    <brk id="53" max="5" man="1"/>
    <brk id="105" max="5" man="1"/>
    <brk id="157" max="5" man="1"/>
    <brk id="209" max="5" man="1"/>
    <brk id="260"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93"/>
  <sheetViews>
    <sheetView showGridLines="0" tabSelected="1" view="pageBreakPreview" topLeftCell="A25" zoomScale="60" zoomScaleNormal="100" workbookViewId="0">
      <selection activeCell="C32" sqref="C32"/>
    </sheetView>
  </sheetViews>
  <sheetFormatPr defaultRowHeight="12.75" x14ac:dyDescent="0.2"/>
  <cols>
    <col min="1" max="1" width="12.7109375" customWidth="1"/>
    <col min="2" max="2" width="12.7109375" style="51" customWidth="1"/>
    <col min="3" max="3" width="28.7109375" style="8" customWidth="1"/>
    <col min="4" max="4" width="13.7109375" style="14" customWidth="1"/>
    <col min="5" max="5" width="12.7109375" style="112" customWidth="1"/>
    <col min="6" max="6" width="12.7109375" style="48" customWidth="1"/>
    <col min="7" max="7" width="7.7109375" style="78" customWidth="1"/>
    <col min="8" max="8" width="7.7109375" style="76" customWidth="1"/>
  </cols>
  <sheetData>
    <row r="1" spans="1:10" ht="15" customHeight="1" x14ac:dyDescent="0.2">
      <c r="A1" s="11" t="s">
        <v>57</v>
      </c>
      <c r="C1" s="7"/>
    </row>
    <row r="2" spans="1:10" ht="15" customHeight="1" x14ac:dyDescent="0.25">
      <c r="A2" s="11" t="s">
        <v>47</v>
      </c>
      <c r="C2" s="37"/>
      <c r="D2" s="38"/>
      <c r="E2" s="49"/>
      <c r="F2" s="36" t="s">
        <v>46</v>
      </c>
      <c r="G2" s="79"/>
    </row>
    <row r="3" spans="1:10" ht="15" customHeight="1" x14ac:dyDescent="0.25">
      <c r="A3" s="11" t="s">
        <v>65</v>
      </c>
      <c r="C3" s="37"/>
      <c r="D3" s="38"/>
      <c r="E3" s="49"/>
      <c r="F3" s="45">
        <f>+Instructions!C18</f>
        <v>287</v>
      </c>
      <c r="G3" s="77"/>
    </row>
    <row r="4" spans="1:10" ht="15" customHeight="1" x14ac:dyDescent="0.2">
      <c r="A4" s="11" t="s">
        <v>48</v>
      </c>
    </row>
    <row r="5" spans="1:10" ht="15.95" customHeight="1" x14ac:dyDescent="0.2">
      <c r="A5" s="34" t="s">
        <v>439</v>
      </c>
      <c r="G5" s="83"/>
    </row>
    <row r="6" spans="1:10" ht="27" customHeight="1" x14ac:dyDescent="0.2">
      <c r="A6" s="89" t="s">
        <v>80</v>
      </c>
      <c r="B6" s="90" t="s">
        <v>75</v>
      </c>
      <c r="C6" s="26" t="s">
        <v>44</v>
      </c>
      <c r="D6" s="91" t="s">
        <v>45</v>
      </c>
      <c r="E6" s="26" t="s">
        <v>58</v>
      </c>
      <c r="F6" s="89" t="s">
        <v>81</v>
      </c>
      <c r="G6" s="82"/>
      <c r="H6" s="81"/>
    </row>
    <row r="7" spans="1:10" ht="13.5" customHeight="1" x14ac:dyDescent="0.2">
      <c r="A7" s="56">
        <v>1</v>
      </c>
      <c r="B7" s="56">
        <v>45</v>
      </c>
      <c r="C7" s="57" t="s">
        <v>83</v>
      </c>
      <c r="D7" s="56" t="s">
        <v>229</v>
      </c>
      <c r="E7" s="116">
        <v>381</v>
      </c>
      <c r="F7" s="93">
        <v>1157.3779</v>
      </c>
      <c r="G7" s="80"/>
      <c r="J7" s="74"/>
    </row>
    <row r="8" spans="1:10" ht="12.75" customHeight="1" x14ac:dyDescent="0.2">
      <c r="A8" s="52">
        <v>2</v>
      </c>
      <c r="B8" s="52">
        <v>56</v>
      </c>
      <c r="C8" s="53" t="s">
        <v>84</v>
      </c>
      <c r="D8" s="52" t="s">
        <v>85</v>
      </c>
      <c r="E8" s="117">
        <v>62</v>
      </c>
      <c r="F8" s="94">
        <v>1031.5322000000001</v>
      </c>
      <c r="G8" s="80"/>
    </row>
    <row r="9" spans="1:10" ht="12.75" customHeight="1" x14ac:dyDescent="0.2">
      <c r="A9" s="52">
        <v>3</v>
      </c>
      <c r="B9" s="52">
        <v>23</v>
      </c>
      <c r="C9" s="53" t="s">
        <v>86</v>
      </c>
      <c r="D9" s="52" t="s">
        <v>87</v>
      </c>
      <c r="E9" s="117">
        <v>112</v>
      </c>
      <c r="F9" s="94">
        <v>929.63390000000004</v>
      </c>
      <c r="G9" s="80"/>
    </row>
    <row r="10" spans="1:10" ht="12.75" customHeight="1" x14ac:dyDescent="0.2">
      <c r="A10" s="52">
        <v>4</v>
      </c>
      <c r="B10" s="52">
        <v>69</v>
      </c>
      <c r="C10" s="53" t="s">
        <v>88</v>
      </c>
      <c r="D10" s="52" t="s">
        <v>230</v>
      </c>
      <c r="E10" s="117">
        <v>714</v>
      </c>
      <c r="F10" s="94">
        <v>610.35850000000005</v>
      </c>
      <c r="G10" s="80"/>
    </row>
    <row r="11" spans="1:10" ht="12.75" customHeight="1" x14ac:dyDescent="0.2">
      <c r="A11" s="52">
        <v>5</v>
      </c>
      <c r="B11" s="52">
        <v>4</v>
      </c>
      <c r="C11" s="53" t="s">
        <v>89</v>
      </c>
      <c r="D11" s="52" t="s">
        <v>90</v>
      </c>
      <c r="E11" s="117">
        <v>43</v>
      </c>
      <c r="F11" s="94">
        <v>496.53480000000002</v>
      </c>
      <c r="G11" s="80"/>
    </row>
    <row r="12" spans="1:10" ht="12.75" customHeight="1" x14ac:dyDescent="0.2">
      <c r="A12" s="52">
        <v>6</v>
      </c>
      <c r="B12" s="52">
        <v>263</v>
      </c>
      <c r="C12" s="53" t="s">
        <v>91</v>
      </c>
      <c r="D12" s="52" t="s">
        <v>231</v>
      </c>
      <c r="E12" s="117">
        <v>271</v>
      </c>
      <c r="F12" s="94">
        <v>488.26560000000001</v>
      </c>
      <c r="G12" s="80"/>
    </row>
    <row r="13" spans="1:10" ht="12.75" customHeight="1" x14ac:dyDescent="0.2">
      <c r="A13" s="52">
        <v>7</v>
      </c>
      <c r="B13" s="52">
        <v>185</v>
      </c>
      <c r="C13" s="53" t="s">
        <v>89</v>
      </c>
      <c r="D13" s="52" t="s">
        <v>92</v>
      </c>
      <c r="E13" s="117">
        <v>221</v>
      </c>
      <c r="F13" s="94">
        <v>459.04969999999997</v>
      </c>
      <c r="G13" s="80"/>
    </row>
    <row r="14" spans="1:10" ht="12.75" customHeight="1" x14ac:dyDescent="0.2">
      <c r="A14" s="52">
        <v>8</v>
      </c>
      <c r="B14" s="52">
        <v>223</v>
      </c>
      <c r="C14" s="53" t="s">
        <v>93</v>
      </c>
      <c r="D14" s="52" t="s">
        <v>232</v>
      </c>
      <c r="E14" s="117">
        <v>468</v>
      </c>
      <c r="F14" s="94">
        <v>435.72859999999997</v>
      </c>
      <c r="G14" s="80"/>
    </row>
    <row r="15" spans="1:10" ht="12.75" customHeight="1" x14ac:dyDescent="0.2">
      <c r="A15" s="52">
        <v>9</v>
      </c>
      <c r="B15" s="52">
        <v>72</v>
      </c>
      <c r="C15" s="53" t="s">
        <v>84</v>
      </c>
      <c r="D15" s="52" t="s">
        <v>94</v>
      </c>
      <c r="E15" s="117">
        <v>63</v>
      </c>
      <c r="F15" s="94">
        <v>411.65069999999997</v>
      </c>
      <c r="G15" s="80"/>
    </row>
    <row r="16" spans="1:10" ht="12.75" customHeight="1" x14ac:dyDescent="0.2">
      <c r="A16" s="52">
        <v>10</v>
      </c>
      <c r="B16" s="52">
        <v>212</v>
      </c>
      <c r="C16" s="53" t="s">
        <v>95</v>
      </c>
      <c r="D16" s="52" t="s">
        <v>233</v>
      </c>
      <c r="E16" s="117">
        <v>326</v>
      </c>
      <c r="F16" s="94">
        <v>399.1533</v>
      </c>
      <c r="G16" s="80"/>
    </row>
    <row r="17" spans="1:9" ht="12.75" customHeight="1" x14ac:dyDescent="0.2">
      <c r="A17" s="52">
        <v>11</v>
      </c>
      <c r="B17" s="52">
        <v>262</v>
      </c>
      <c r="C17" s="53" t="s">
        <v>91</v>
      </c>
      <c r="D17" s="52" t="s">
        <v>234</v>
      </c>
      <c r="E17" s="117">
        <v>517</v>
      </c>
      <c r="F17" s="94">
        <v>389.01159999999999</v>
      </c>
      <c r="G17" s="80"/>
      <c r="I17" s="75"/>
    </row>
    <row r="18" spans="1:9" ht="12.75" customHeight="1" x14ac:dyDescent="0.2">
      <c r="A18" s="52">
        <v>12</v>
      </c>
      <c r="B18" s="52">
        <v>128</v>
      </c>
      <c r="C18" s="53" t="s">
        <v>96</v>
      </c>
      <c r="D18" s="52" t="s">
        <v>235</v>
      </c>
      <c r="E18" s="117">
        <v>481</v>
      </c>
      <c r="F18" s="94">
        <v>332.23070000000001</v>
      </c>
      <c r="G18" s="80"/>
      <c r="I18" s="75"/>
    </row>
    <row r="19" spans="1:9" ht="12.75" customHeight="1" x14ac:dyDescent="0.2">
      <c r="A19" s="52">
        <v>13</v>
      </c>
      <c r="B19" s="52">
        <v>251</v>
      </c>
      <c r="C19" s="53" t="s">
        <v>97</v>
      </c>
      <c r="D19" s="52" t="s">
        <v>236</v>
      </c>
      <c r="E19" s="117">
        <v>127</v>
      </c>
      <c r="F19" s="94">
        <v>330.47239999999999</v>
      </c>
      <c r="G19" s="80"/>
    </row>
    <row r="20" spans="1:9" ht="12.75" customHeight="1" x14ac:dyDescent="0.2">
      <c r="A20" s="52">
        <v>14</v>
      </c>
      <c r="B20" s="52">
        <v>7</v>
      </c>
      <c r="C20" s="53" t="s">
        <v>98</v>
      </c>
      <c r="D20" s="52" t="s">
        <v>237</v>
      </c>
      <c r="E20" s="117">
        <v>581</v>
      </c>
      <c r="F20" s="94">
        <v>298.5043</v>
      </c>
      <c r="G20" s="80"/>
      <c r="I20" s="75"/>
    </row>
    <row r="21" spans="1:9" ht="12.75" customHeight="1" x14ac:dyDescent="0.2">
      <c r="A21" s="52">
        <v>15</v>
      </c>
      <c r="B21" s="52">
        <v>242</v>
      </c>
      <c r="C21" s="53" t="s">
        <v>99</v>
      </c>
      <c r="D21" s="52" t="s">
        <v>100</v>
      </c>
      <c r="E21" s="117">
        <v>24</v>
      </c>
      <c r="F21" s="94">
        <v>264.91660000000002</v>
      </c>
      <c r="G21" s="80"/>
      <c r="I21" s="75"/>
    </row>
    <row r="22" spans="1:9" ht="12.75" customHeight="1" x14ac:dyDescent="0.2">
      <c r="A22" s="52">
        <v>16</v>
      </c>
      <c r="B22" s="52">
        <v>186</v>
      </c>
      <c r="C22" s="53" t="s">
        <v>101</v>
      </c>
      <c r="D22" s="52" t="s">
        <v>238</v>
      </c>
      <c r="E22" s="117">
        <v>140</v>
      </c>
      <c r="F22" s="94">
        <v>232.74279999999999</v>
      </c>
      <c r="G22" s="80"/>
    </row>
    <row r="23" spans="1:9" ht="12.75" customHeight="1" x14ac:dyDescent="0.2">
      <c r="A23" s="52">
        <v>17</v>
      </c>
      <c r="B23" s="52">
        <v>155</v>
      </c>
      <c r="C23" s="53" t="s">
        <v>102</v>
      </c>
      <c r="D23" s="52" t="s">
        <v>239</v>
      </c>
      <c r="E23" s="117">
        <v>2020</v>
      </c>
      <c r="F23" s="94">
        <v>232.297</v>
      </c>
      <c r="G23" s="80"/>
    </row>
    <row r="24" spans="1:9" ht="12.75" customHeight="1" x14ac:dyDescent="0.2">
      <c r="A24" s="52">
        <v>18</v>
      </c>
      <c r="B24" s="52">
        <v>102</v>
      </c>
      <c r="C24" s="53" t="s">
        <v>103</v>
      </c>
      <c r="D24" s="52" t="s">
        <v>104</v>
      </c>
      <c r="E24" s="117">
        <v>45</v>
      </c>
      <c r="F24" s="94">
        <v>221.0444</v>
      </c>
      <c r="G24" s="80"/>
    </row>
    <row r="25" spans="1:9" ht="12.75" customHeight="1" x14ac:dyDescent="0.2">
      <c r="A25" s="52">
        <v>19</v>
      </c>
      <c r="B25" s="52">
        <v>25</v>
      </c>
      <c r="C25" s="53" t="s">
        <v>105</v>
      </c>
      <c r="D25" s="52" t="s">
        <v>240</v>
      </c>
      <c r="E25" s="117">
        <v>75</v>
      </c>
      <c r="F25" s="94">
        <v>213.29329999999999</v>
      </c>
      <c r="G25" s="80"/>
    </row>
    <row r="26" spans="1:9" ht="12.75" customHeight="1" x14ac:dyDescent="0.2">
      <c r="A26" s="52">
        <v>20</v>
      </c>
      <c r="B26" s="52">
        <v>157</v>
      </c>
      <c r="C26" s="53" t="s">
        <v>106</v>
      </c>
      <c r="D26" s="52" t="s">
        <v>241</v>
      </c>
      <c r="E26" s="117">
        <v>48</v>
      </c>
      <c r="F26" s="94">
        <v>210</v>
      </c>
      <c r="G26" s="80"/>
    </row>
    <row r="27" spans="1:9" ht="12.75" customHeight="1" x14ac:dyDescent="0.2">
      <c r="A27" s="52">
        <v>21</v>
      </c>
      <c r="B27" s="52">
        <v>49</v>
      </c>
      <c r="C27" s="53" t="s">
        <v>107</v>
      </c>
      <c r="D27" s="52" t="s">
        <v>242</v>
      </c>
      <c r="E27" s="117">
        <v>1056</v>
      </c>
      <c r="F27" s="94">
        <v>205.45169999999999</v>
      </c>
      <c r="G27" s="80"/>
    </row>
    <row r="28" spans="1:9" ht="12.75" customHeight="1" x14ac:dyDescent="0.2">
      <c r="A28" s="52">
        <v>22</v>
      </c>
      <c r="B28" s="52">
        <v>52</v>
      </c>
      <c r="C28" s="53" t="s">
        <v>88</v>
      </c>
      <c r="D28" s="52" t="s">
        <v>243</v>
      </c>
      <c r="E28" s="117">
        <v>789</v>
      </c>
      <c r="F28" s="94">
        <v>200.73</v>
      </c>
      <c r="G28" s="80"/>
      <c r="I28" s="75"/>
    </row>
    <row r="29" spans="1:9" ht="12.75" customHeight="1" x14ac:dyDescent="0.2">
      <c r="A29" s="52">
        <v>23</v>
      </c>
      <c r="B29" s="52">
        <v>144</v>
      </c>
      <c r="C29" s="53" t="s">
        <v>108</v>
      </c>
      <c r="D29" s="52" t="s">
        <v>244</v>
      </c>
      <c r="E29" s="117">
        <v>1824</v>
      </c>
      <c r="F29" s="94">
        <v>195.51259999999999</v>
      </c>
      <c r="G29" s="80"/>
    </row>
    <row r="30" spans="1:9" ht="12.75" customHeight="1" x14ac:dyDescent="0.2">
      <c r="A30" s="52">
        <v>24</v>
      </c>
      <c r="B30" s="52">
        <v>38</v>
      </c>
      <c r="C30" s="53" t="s">
        <v>109</v>
      </c>
      <c r="D30" s="52" t="s">
        <v>110</v>
      </c>
      <c r="E30" s="117">
        <v>208</v>
      </c>
      <c r="F30" s="94">
        <v>185.423</v>
      </c>
      <c r="G30" s="80"/>
      <c r="I30" s="75"/>
    </row>
    <row r="31" spans="1:9" ht="12.75" customHeight="1" x14ac:dyDescent="0.2">
      <c r="A31" s="52">
        <v>25</v>
      </c>
      <c r="B31" s="52">
        <v>200</v>
      </c>
      <c r="C31" s="54" t="s">
        <v>111</v>
      </c>
      <c r="D31" s="52" t="s">
        <v>245</v>
      </c>
      <c r="E31" s="117">
        <v>1437</v>
      </c>
      <c r="F31" s="94">
        <v>182.64570000000001</v>
      </c>
      <c r="G31" s="80"/>
    </row>
    <row r="32" spans="1:9" ht="12.75" customHeight="1" x14ac:dyDescent="0.2">
      <c r="A32" s="52">
        <v>26</v>
      </c>
      <c r="B32" s="52">
        <v>12</v>
      </c>
      <c r="C32" s="53" t="s">
        <v>112</v>
      </c>
      <c r="D32" s="52" t="s">
        <v>246</v>
      </c>
      <c r="E32" s="117">
        <v>833</v>
      </c>
      <c r="F32" s="94">
        <v>178.4453</v>
      </c>
      <c r="G32" s="80"/>
    </row>
    <row r="33" spans="1:9" ht="12.75" customHeight="1" x14ac:dyDescent="0.2">
      <c r="A33" s="52">
        <v>27</v>
      </c>
      <c r="B33" s="52">
        <v>133</v>
      </c>
      <c r="C33" s="53" t="s">
        <v>99</v>
      </c>
      <c r="D33" s="52" t="s">
        <v>113</v>
      </c>
      <c r="E33" s="117">
        <v>20</v>
      </c>
      <c r="F33" s="94">
        <v>176.8</v>
      </c>
      <c r="G33" s="80"/>
    </row>
    <row r="34" spans="1:9" ht="12.75" customHeight="1" x14ac:dyDescent="0.2">
      <c r="A34" s="52">
        <v>28</v>
      </c>
      <c r="B34" s="52">
        <v>111</v>
      </c>
      <c r="C34" s="55" t="s">
        <v>95</v>
      </c>
      <c r="D34" s="98" t="s">
        <v>247</v>
      </c>
      <c r="E34" s="118">
        <v>204</v>
      </c>
      <c r="F34" s="95">
        <v>174.02940000000001</v>
      </c>
      <c r="G34" s="80"/>
    </row>
    <row r="35" spans="1:9" ht="12.75" customHeight="1" x14ac:dyDescent="0.2">
      <c r="A35" s="52">
        <v>29</v>
      </c>
      <c r="B35" s="52">
        <v>287</v>
      </c>
      <c r="C35" s="53" t="s">
        <v>114</v>
      </c>
      <c r="D35" s="52" t="s">
        <v>115</v>
      </c>
      <c r="E35" s="117">
        <v>57</v>
      </c>
      <c r="F35" s="94">
        <v>171.45609999999999</v>
      </c>
      <c r="G35" s="80"/>
      <c r="I35" s="75"/>
    </row>
    <row r="36" spans="1:9" ht="12.75" customHeight="1" x14ac:dyDescent="0.2">
      <c r="A36" s="52">
        <v>30</v>
      </c>
      <c r="B36" s="52">
        <v>107</v>
      </c>
      <c r="C36" s="53" t="s">
        <v>116</v>
      </c>
      <c r="D36" s="52" t="s">
        <v>248</v>
      </c>
      <c r="E36" s="117">
        <v>217</v>
      </c>
      <c r="F36" s="94">
        <v>169.5668</v>
      </c>
      <c r="G36" s="80"/>
      <c r="I36" s="75"/>
    </row>
    <row r="37" spans="1:9" ht="12.75" customHeight="1" x14ac:dyDescent="0.2">
      <c r="A37" s="52">
        <v>31</v>
      </c>
      <c r="B37" s="52">
        <v>63</v>
      </c>
      <c r="C37" s="53" t="s">
        <v>112</v>
      </c>
      <c r="D37" s="52" t="s">
        <v>249</v>
      </c>
      <c r="E37" s="117">
        <v>908</v>
      </c>
      <c r="F37" s="94">
        <v>168.81489999999999</v>
      </c>
      <c r="G37" s="80"/>
      <c r="I37" s="75"/>
    </row>
    <row r="38" spans="1:9" ht="12.75" customHeight="1" x14ac:dyDescent="0.2">
      <c r="A38" s="52">
        <v>32</v>
      </c>
      <c r="B38" s="52">
        <v>244</v>
      </c>
      <c r="C38" s="53" t="s">
        <v>117</v>
      </c>
      <c r="D38" s="52" t="s">
        <v>118</v>
      </c>
      <c r="E38" s="117">
        <v>89</v>
      </c>
      <c r="F38" s="94">
        <v>156.14599999999999</v>
      </c>
      <c r="G38" s="80"/>
    </row>
    <row r="39" spans="1:9" ht="12.75" customHeight="1" x14ac:dyDescent="0.2">
      <c r="A39" s="52">
        <v>33</v>
      </c>
      <c r="B39" s="52">
        <v>40</v>
      </c>
      <c r="C39" s="53" t="s">
        <v>119</v>
      </c>
      <c r="D39" s="52" t="s">
        <v>250</v>
      </c>
      <c r="E39" s="117">
        <v>384</v>
      </c>
      <c r="F39" s="94">
        <v>153.59370000000001</v>
      </c>
      <c r="G39" s="80"/>
    </row>
    <row r="40" spans="1:9" ht="12.75" customHeight="1" x14ac:dyDescent="0.2">
      <c r="A40" s="52">
        <v>34</v>
      </c>
      <c r="B40" s="52">
        <v>224</v>
      </c>
      <c r="C40" s="53" t="s">
        <v>120</v>
      </c>
      <c r="D40" s="52" t="s">
        <v>121</v>
      </c>
      <c r="E40" s="117">
        <v>822</v>
      </c>
      <c r="F40" s="94">
        <v>153.01089999999999</v>
      </c>
      <c r="G40" s="80"/>
      <c r="I40" s="75"/>
    </row>
    <row r="41" spans="1:9" ht="12.75" customHeight="1" x14ac:dyDescent="0.2">
      <c r="A41" s="52">
        <v>35</v>
      </c>
      <c r="B41" s="52">
        <v>16</v>
      </c>
      <c r="C41" s="53" t="s">
        <v>107</v>
      </c>
      <c r="D41" s="52" t="s">
        <v>251</v>
      </c>
      <c r="E41" s="117">
        <v>498</v>
      </c>
      <c r="F41" s="94">
        <v>149.9357</v>
      </c>
      <c r="G41" s="80"/>
    </row>
    <row r="42" spans="1:9" ht="12.75" customHeight="1" x14ac:dyDescent="0.2">
      <c r="A42" s="52">
        <v>36</v>
      </c>
      <c r="B42" s="58">
        <v>26</v>
      </c>
      <c r="C42" s="59" t="s">
        <v>105</v>
      </c>
      <c r="D42" s="58" t="s">
        <v>252</v>
      </c>
      <c r="E42" s="118">
        <v>358</v>
      </c>
      <c r="F42" s="95">
        <v>149.63120000000001</v>
      </c>
      <c r="G42" s="80"/>
      <c r="I42" s="75"/>
    </row>
    <row r="43" spans="1:9" ht="12.75" customHeight="1" x14ac:dyDescent="0.2">
      <c r="A43" s="52">
        <v>37</v>
      </c>
      <c r="B43" s="52">
        <v>123</v>
      </c>
      <c r="C43" s="53" t="s">
        <v>83</v>
      </c>
      <c r="D43" s="52" t="s">
        <v>253</v>
      </c>
      <c r="E43" s="117">
        <v>779</v>
      </c>
      <c r="F43" s="94">
        <v>147.27080000000001</v>
      </c>
      <c r="G43" s="80"/>
      <c r="I43" s="75"/>
    </row>
    <row r="44" spans="1:9" ht="12.75" customHeight="1" x14ac:dyDescent="0.2">
      <c r="A44" s="52">
        <v>38</v>
      </c>
      <c r="B44" s="52">
        <v>87</v>
      </c>
      <c r="C44" s="53" t="s">
        <v>122</v>
      </c>
      <c r="D44" s="52" t="s">
        <v>254</v>
      </c>
      <c r="E44" s="117">
        <v>848</v>
      </c>
      <c r="F44" s="94">
        <v>146.23699999999999</v>
      </c>
      <c r="G44" s="80"/>
      <c r="I44" s="75"/>
    </row>
    <row r="45" spans="1:9" ht="12.75" customHeight="1" x14ac:dyDescent="0.2">
      <c r="A45" s="52">
        <v>39</v>
      </c>
      <c r="B45" s="52">
        <v>146</v>
      </c>
      <c r="C45" s="53" t="s">
        <v>123</v>
      </c>
      <c r="D45" s="52" t="s">
        <v>255</v>
      </c>
      <c r="E45" s="117">
        <v>926</v>
      </c>
      <c r="F45" s="94">
        <v>145.03129999999999</v>
      </c>
      <c r="G45" s="80"/>
    </row>
    <row r="46" spans="1:9" ht="12.75" customHeight="1" x14ac:dyDescent="0.2">
      <c r="A46" s="52">
        <v>40</v>
      </c>
      <c r="B46" s="52">
        <v>260</v>
      </c>
      <c r="C46" s="53" t="s">
        <v>124</v>
      </c>
      <c r="D46" s="52" t="s">
        <v>256</v>
      </c>
      <c r="E46" s="117">
        <v>359</v>
      </c>
      <c r="F46" s="94">
        <v>143.7242</v>
      </c>
      <c r="G46" s="80"/>
    </row>
    <row r="47" spans="1:9" ht="12.75" customHeight="1" x14ac:dyDescent="0.2">
      <c r="A47" s="52">
        <v>41</v>
      </c>
      <c r="B47" s="52">
        <v>233</v>
      </c>
      <c r="C47" s="53" t="s">
        <v>125</v>
      </c>
      <c r="D47" s="52" t="s">
        <v>257</v>
      </c>
      <c r="E47" s="117">
        <v>166</v>
      </c>
      <c r="F47" s="94">
        <v>142.87950000000001</v>
      </c>
      <c r="G47" s="80"/>
    </row>
    <row r="48" spans="1:9" ht="12.75" customHeight="1" x14ac:dyDescent="0.2">
      <c r="A48" s="52">
        <v>42</v>
      </c>
      <c r="B48" s="52">
        <v>53</v>
      </c>
      <c r="C48" s="54" t="s">
        <v>124</v>
      </c>
      <c r="D48" s="52" t="s">
        <v>258</v>
      </c>
      <c r="E48" s="117">
        <v>798</v>
      </c>
      <c r="F48" s="94">
        <v>142.5463</v>
      </c>
      <c r="G48" s="80"/>
      <c r="I48" s="75"/>
    </row>
    <row r="49" spans="1:9" ht="12.75" customHeight="1" x14ac:dyDescent="0.2">
      <c r="A49" s="52">
        <v>43</v>
      </c>
      <c r="B49" s="58">
        <v>135</v>
      </c>
      <c r="C49" s="59" t="s">
        <v>96</v>
      </c>
      <c r="D49" s="58" t="s">
        <v>259</v>
      </c>
      <c r="E49" s="118">
        <v>3317</v>
      </c>
      <c r="F49" s="95">
        <v>135.79400000000001</v>
      </c>
      <c r="G49" s="80"/>
    </row>
    <row r="50" spans="1:9" ht="12.75" customHeight="1" x14ac:dyDescent="0.2">
      <c r="A50" s="52">
        <v>44</v>
      </c>
      <c r="B50" s="52">
        <v>265</v>
      </c>
      <c r="C50" s="53" t="s">
        <v>126</v>
      </c>
      <c r="D50" s="52" t="s">
        <v>260</v>
      </c>
      <c r="E50" s="118">
        <v>122</v>
      </c>
      <c r="F50" s="94">
        <v>121.2213</v>
      </c>
      <c r="G50" s="80"/>
    </row>
    <row r="51" spans="1:9" ht="12.75" customHeight="1" x14ac:dyDescent="0.2">
      <c r="A51" s="52">
        <v>45</v>
      </c>
      <c r="B51" s="52">
        <v>256</v>
      </c>
      <c r="C51" s="53" t="s">
        <v>111</v>
      </c>
      <c r="D51" s="52" t="s">
        <v>261</v>
      </c>
      <c r="E51" s="117">
        <v>1928</v>
      </c>
      <c r="F51" s="94">
        <v>119.0612</v>
      </c>
      <c r="G51" s="80"/>
    </row>
    <row r="52" spans="1:9" ht="12.75" customHeight="1" x14ac:dyDescent="0.2">
      <c r="A52" s="52">
        <v>46</v>
      </c>
      <c r="B52" s="52">
        <v>226</v>
      </c>
      <c r="C52" s="53" t="s">
        <v>103</v>
      </c>
      <c r="D52" s="52" t="s">
        <v>127</v>
      </c>
      <c r="E52" s="117">
        <v>216</v>
      </c>
      <c r="F52" s="94">
        <v>118.1481</v>
      </c>
      <c r="G52" s="80"/>
    </row>
    <row r="53" spans="1:9" ht="12.75" customHeight="1" x14ac:dyDescent="0.2">
      <c r="A53" s="52">
        <v>47</v>
      </c>
      <c r="B53" s="52">
        <v>217</v>
      </c>
      <c r="C53" s="53" t="s">
        <v>128</v>
      </c>
      <c r="D53" s="52" t="s">
        <v>262</v>
      </c>
      <c r="E53" s="117">
        <v>78</v>
      </c>
      <c r="F53" s="94">
        <v>116.2307</v>
      </c>
      <c r="G53" s="80"/>
    </row>
    <row r="54" spans="1:9" ht="12.75" customHeight="1" x14ac:dyDescent="0.2">
      <c r="A54" s="52">
        <v>48</v>
      </c>
      <c r="B54" s="52">
        <v>116</v>
      </c>
      <c r="C54" s="53" t="s">
        <v>129</v>
      </c>
      <c r="D54" s="52" t="s">
        <v>263</v>
      </c>
      <c r="E54" s="117">
        <v>1437</v>
      </c>
      <c r="F54" s="95">
        <v>115.23860000000001</v>
      </c>
      <c r="G54" s="80"/>
    </row>
    <row r="55" spans="1:9" ht="12.75" customHeight="1" x14ac:dyDescent="0.2">
      <c r="A55" s="52">
        <v>49</v>
      </c>
      <c r="B55" s="58">
        <v>64</v>
      </c>
      <c r="C55" s="59" t="s">
        <v>130</v>
      </c>
      <c r="D55" s="58" t="s">
        <v>264</v>
      </c>
      <c r="E55" s="118">
        <v>29</v>
      </c>
      <c r="F55" s="94">
        <v>111</v>
      </c>
      <c r="G55" s="80"/>
      <c r="I55" s="75"/>
    </row>
    <row r="56" spans="1:9" ht="12.75" customHeight="1" x14ac:dyDescent="0.2">
      <c r="A56" s="52">
        <v>50</v>
      </c>
      <c r="B56" s="52">
        <v>141</v>
      </c>
      <c r="C56" s="53" t="s">
        <v>131</v>
      </c>
      <c r="D56" s="52" t="s">
        <v>265</v>
      </c>
      <c r="E56" s="117">
        <v>560</v>
      </c>
      <c r="F56" s="94">
        <v>110.5964</v>
      </c>
      <c r="G56" s="80"/>
    </row>
    <row r="57" spans="1:9" ht="12.75" customHeight="1" x14ac:dyDescent="0.2">
      <c r="A57" s="52">
        <v>51</v>
      </c>
      <c r="B57" s="52">
        <v>164</v>
      </c>
      <c r="C57" s="53" t="s">
        <v>93</v>
      </c>
      <c r="D57" s="52" t="s">
        <v>266</v>
      </c>
      <c r="E57" s="117">
        <v>592</v>
      </c>
      <c r="F57" s="94">
        <v>110.19929999999999</v>
      </c>
      <c r="G57" s="80"/>
    </row>
    <row r="58" spans="1:9" ht="12.75" customHeight="1" x14ac:dyDescent="0.2">
      <c r="A58" s="52">
        <v>52</v>
      </c>
      <c r="B58" s="52">
        <v>29</v>
      </c>
      <c r="C58" s="53" t="s">
        <v>132</v>
      </c>
      <c r="D58" s="52" t="s">
        <v>267</v>
      </c>
      <c r="E58" s="117">
        <v>1837</v>
      </c>
      <c r="F58" s="94">
        <v>103.7495</v>
      </c>
      <c r="G58" s="80"/>
      <c r="I58" s="75"/>
    </row>
    <row r="59" spans="1:9" ht="12.75" customHeight="1" x14ac:dyDescent="0.2">
      <c r="A59" s="52">
        <v>53</v>
      </c>
      <c r="B59" s="52">
        <v>213</v>
      </c>
      <c r="C59" s="53" t="s">
        <v>109</v>
      </c>
      <c r="D59" s="52" t="s">
        <v>133</v>
      </c>
      <c r="E59" s="117">
        <v>122</v>
      </c>
      <c r="F59" s="94">
        <v>103.377</v>
      </c>
      <c r="G59" s="80"/>
      <c r="I59" s="75"/>
    </row>
    <row r="60" spans="1:9" ht="12.75" customHeight="1" x14ac:dyDescent="0.2">
      <c r="A60" s="52">
        <v>54</v>
      </c>
      <c r="B60" s="52">
        <v>245</v>
      </c>
      <c r="C60" s="53" t="s">
        <v>134</v>
      </c>
      <c r="D60" s="52" t="s">
        <v>135</v>
      </c>
      <c r="E60" s="117">
        <v>105</v>
      </c>
      <c r="F60" s="94">
        <v>103.01900000000001</v>
      </c>
      <c r="G60" s="80"/>
      <c r="I60" s="75"/>
    </row>
    <row r="61" spans="1:9" ht="12.75" customHeight="1" x14ac:dyDescent="0.2">
      <c r="A61" s="52">
        <v>55</v>
      </c>
      <c r="B61" s="52">
        <v>109</v>
      </c>
      <c r="C61" s="53" t="s">
        <v>136</v>
      </c>
      <c r="D61" s="52" t="s">
        <v>137</v>
      </c>
      <c r="E61" s="117">
        <v>33</v>
      </c>
      <c r="F61" s="94">
        <v>102.1818</v>
      </c>
      <c r="G61" s="80"/>
    </row>
    <row r="62" spans="1:9" ht="12.75" customHeight="1" x14ac:dyDescent="0.2">
      <c r="A62" s="52">
        <v>56</v>
      </c>
      <c r="B62" s="52">
        <v>66</v>
      </c>
      <c r="C62" s="53" t="s">
        <v>102</v>
      </c>
      <c r="D62" s="52" t="s">
        <v>268</v>
      </c>
      <c r="E62" s="117">
        <v>2069</v>
      </c>
      <c r="F62" s="94">
        <v>101.7651</v>
      </c>
      <c r="G62" s="80"/>
    </row>
    <row r="63" spans="1:9" ht="12.75" customHeight="1" x14ac:dyDescent="0.2">
      <c r="A63" s="52">
        <v>57</v>
      </c>
      <c r="B63" s="52">
        <v>43</v>
      </c>
      <c r="C63" s="53" t="s">
        <v>132</v>
      </c>
      <c r="D63" s="52" t="s">
        <v>269</v>
      </c>
      <c r="E63" s="117">
        <v>1897</v>
      </c>
      <c r="F63" s="94">
        <v>100.0801</v>
      </c>
      <c r="G63" s="80"/>
    </row>
    <row r="64" spans="1:9" ht="12.75" customHeight="1" x14ac:dyDescent="0.2">
      <c r="A64" s="52">
        <v>58</v>
      </c>
      <c r="B64" s="52">
        <v>132</v>
      </c>
      <c r="C64" s="53" t="s">
        <v>101</v>
      </c>
      <c r="D64" s="52" t="s">
        <v>270</v>
      </c>
      <c r="E64" s="117">
        <v>588</v>
      </c>
      <c r="F64" s="94">
        <v>99.875799999999998</v>
      </c>
      <c r="G64" s="80"/>
    </row>
    <row r="65" spans="1:9" ht="12.75" customHeight="1" x14ac:dyDescent="0.2">
      <c r="A65" s="52">
        <v>59</v>
      </c>
      <c r="B65" s="52">
        <v>10</v>
      </c>
      <c r="C65" s="53" t="s">
        <v>105</v>
      </c>
      <c r="D65" s="52" t="s">
        <v>271</v>
      </c>
      <c r="E65" s="117">
        <v>1111</v>
      </c>
      <c r="F65" s="94">
        <v>98.470699999999994</v>
      </c>
      <c r="G65" s="80"/>
      <c r="I65" s="75"/>
    </row>
    <row r="66" spans="1:9" ht="12.75" customHeight="1" x14ac:dyDescent="0.2">
      <c r="A66" s="52">
        <v>60</v>
      </c>
      <c r="B66" s="52">
        <v>189</v>
      </c>
      <c r="C66" s="53" t="s">
        <v>138</v>
      </c>
      <c r="D66" s="52" t="s">
        <v>272</v>
      </c>
      <c r="E66" s="117">
        <v>635</v>
      </c>
      <c r="F66" s="94">
        <v>95.6661</v>
      </c>
      <c r="G66" s="80"/>
    </row>
    <row r="67" spans="1:9" ht="12.75" customHeight="1" x14ac:dyDescent="0.2">
      <c r="A67" s="52">
        <v>61</v>
      </c>
      <c r="B67" s="52">
        <v>282</v>
      </c>
      <c r="C67" s="53" t="s">
        <v>139</v>
      </c>
      <c r="D67" s="52" t="s">
        <v>140</v>
      </c>
      <c r="E67" s="117">
        <v>302</v>
      </c>
      <c r="F67" s="94">
        <v>92.228399999999993</v>
      </c>
      <c r="G67" s="80"/>
      <c r="I67" s="75"/>
    </row>
    <row r="68" spans="1:9" ht="12.75" customHeight="1" x14ac:dyDescent="0.2">
      <c r="A68" s="52">
        <v>62</v>
      </c>
      <c r="B68" s="52">
        <v>172</v>
      </c>
      <c r="C68" s="53" t="s">
        <v>108</v>
      </c>
      <c r="D68" s="52" t="s">
        <v>273</v>
      </c>
      <c r="E68" s="117">
        <v>1695</v>
      </c>
      <c r="F68" s="94">
        <v>92.031800000000004</v>
      </c>
      <c r="G68" s="80"/>
    </row>
    <row r="69" spans="1:9" ht="12.75" customHeight="1" x14ac:dyDescent="0.2">
      <c r="A69" s="52">
        <v>63</v>
      </c>
      <c r="B69" s="52">
        <v>99</v>
      </c>
      <c r="C69" s="53" t="s">
        <v>141</v>
      </c>
      <c r="D69" s="52" t="s">
        <v>274</v>
      </c>
      <c r="E69" s="117">
        <v>2247</v>
      </c>
      <c r="F69" s="94">
        <v>91.807199999999995</v>
      </c>
      <c r="G69" s="80"/>
    </row>
    <row r="70" spans="1:9" ht="12.75" customHeight="1" x14ac:dyDescent="0.2">
      <c r="A70" s="52">
        <v>64</v>
      </c>
      <c r="B70" s="52">
        <v>54</v>
      </c>
      <c r="C70" s="53" t="s">
        <v>129</v>
      </c>
      <c r="D70" s="52" t="s">
        <v>275</v>
      </c>
      <c r="E70" s="117">
        <v>2156</v>
      </c>
      <c r="F70" s="94">
        <v>91.659499999999994</v>
      </c>
      <c r="G70" s="80"/>
    </row>
    <row r="71" spans="1:9" ht="12.75" customHeight="1" x14ac:dyDescent="0.2">
      <c r="A71" s="52">
        <v>65</v>
      </c>
      <c r="B71" s="52">
        <v>149</v>
      </c>
      <c r="C71" s="53" t="s">
        <v>129</v>
      </c>
      <c r="D71" s="52" t="s">
        <v>276</v>
      </c>
      <c r="E71" s="117">
        <v>700</v>
      </c>
      <c r="F71" s="94">
        <v>91.651399999999995</v>
      </c>
      <c r="G71" s="80"/>
      <c r="I71" s="75"/>
    </row>
    <row r="72" spans="1:9" ht="12.75" customHeight="1" x14ac:dyDescent="0.2">
      <c r="A72" s="52">
        <v>66</v>
      </c>
      <c r="B72" s="52">
        <v>134</v>
      </c>
      <c r="C72" s="53" t="s">
        <v>96</v>
      </c>
      <c r="D72" s="52" t="s">
        <v>277</v>
      </c>
      <c r="E72" s="117">
        <v>1748</v>
      </c>
      <c r="F72" s="94">
        <v>90.555999999999997</v>
      </c>
      <c r="G72" s="80"/>
      <c r="I72" s="75"/>
    </row>
    <row r="73" spans="1:9" ht="12.75" customHeight="1" x14ac:dyDescent="0.2">
      <c r="A73" s="52">
        <v>67</v>
      </c>
      <c r="B73" s="52">
        <v>154</v>
      </c>
      <c r="C73" s="53" t="s">
        <v>142</v>
      </c>
      <c r="D73" s="52" t="s">
        <v>278</v>
      </c>
      <c r="E73" s="117">
        <v>977</v>
      </c>
      <c r="F73" s="94">
        <v>89.391999999999996</v>
      </c>
      <c r="G73" s="80"/>
      <c r="I73" s="75"/>
    </row>
    <row r="74" spans="1:9" ht="12.75" customHeight="1" x14ac:dyDescent="0.2">
      <c r="A74" s="52">
        <v>68</v>
      </c>
      <c r="B74" s="52">
        <v>101</v>
      </c>
      <c r="C74" s="53" t="s">
        <v>143</v>
      </c>
      <c r="D74" s="52" t="s">
        <v>279</v>
      </c>
      <c r="E74" s="117">
        <v>691</v>
      </c>
      <c r="F74" s="94">
        <v>88.570099999999996</v>
      </c>
      <c r="G74" s="80"/>
    </row>
    <row r="75" spans="1:9" ht="12.75" customHeight="1" x14ac:dyDescent="0.2">
      <c r="A75" s="52">
        <v>69</v>
      </c>
      <c r="B75" s="52">
        <v>71</v>
      </c>
      <c r="C75" s="53" t="s">
        <v>144</v>
      </c>
      <c r="D75" s="52" t="s">
        <v>280</v>
      </c>
      <c r="E75" s="117">
        <v>319</v>
      </c>
      <c r="F75" s="94">
        <v>86.438800000000001</v>
      </c>
      <c r="G75" s="80"/>
    </row>
    <row r="76" spans="1:9" ht="12.75" customHeight="1" x14ac:dyDescent="0.2">
      <c r="A76" s="52">
        <v>70</v>
      </c>
      <c r="B76" s="52">
        <v>5</v>
      </c>
      <c r="C76" s="53" t="s">
        <v>145</v>
      </c>
      <c r="D76" s="52" t="s">
        <v>281</v>
      </c>
      <c r="E76" s="117">
        <v>1269</v>
      </c>
      <c r="F76" s="94">
        <v>85.843100000000007</v>
      </c>
      <c r="G76" s="80"/>
      <c r="I76" s="75"/>
    </row>
    <row r="77" spans="1:9" ht="12.75" customHeight="1" x14ac:dyDescent="0.2">
      <c r="A77" s="52">
        <v>71</v>
      </c>
      <c r="B77" s="52">
        <v>236</v>
      </c>
      <c r="C77" s="53" t="s">
        <v>146</v>
      </c>
      <c r="D77" s="52" t="s">
        <v>282</v>
      </c>
      <c r="E77" s="117">
        <v>562</v>
      </c>
      <c r="F77" s="94">
        <v>84.976799999999997</v>
      </c>
      <c r="G77" s="80"/>
      <c r="I77" s="75"/>
    </row>
    <row r="78" spans="1:9" ht="12.75" customHeight="1" x14ac:dyDescent="0.2">
      <c r="A78" s="52">
        <v>72</v>
      </c>
      <c r="B78" s="52">
        <v>65</v>
      </c>
      <c r="C78" s="53" t="s">
        <v>129</v>
      </c>
      <c r="D78" s="52" t="s">
        <v>283</v>
      </c>
      <c r="E78" s="117">
        <v>854</v>
      </c>
      <c r="F78" s="94">
        <v>84.2072</v>
      </c>
      <c r="G78" s="80"/>
      <c r="I78" s="75"/>
    </row>
    <row r="79" spans="1:9" ht="12.75" customHeight="1" x14ac:dyDescent="0.2">
      <c r="A79" s="52">
        <v>73</v>
      </c>
      <c r="B79" s="52">
        <v>126</v>
      </c>
      <c r="C79" s="53" t="s">
        <v>108</v>
      </c>
      <c r="D79" s="52" t="s">
        <v>284</v>
      </c>
      <c r="E79" s="117">
        <v>635</v>
      </c>
      <c r="F79" s="94">
        <v>84.029899999999998</v>
      </c>
      <c r="G79" s="80"/>
    </row>
    <row r="80" spans="1:9" ht="12.75" customHeight="1" x14ac:dyDescent="0.2">
      <c r="A80" s="52">
        <v>74</v>
      </c>
      <c r="B80" s="52">
        <v>59</v>
      </c>
      <c r="C80" s="53" t="s">
        <v>147</v>
      </c>
      <c r="D80" s="52" t="s">
        <v>285</v>
      </c>
      <c r="E80" s="117">
        <v>394</v>
      </c>
      <c r="F80" s="94">
        <v>83.822299999999998</v>
      </c>
      <c r="G80" s="80"/>
      <c r="I80" s="75"/>
    </row>
    <row r="81" spans="1:9" ht="12.75" customHeight="1" x14ac:dyDescent="0.2">
      <c r="A81" s="52">
        <v>75</v>
      </c>
      <c r="B81" s="52">
        <v>160</v>
      </c>
      <c r="C81" s="53" t="s">
        <v>148</v>
      </c>
      <c r="D81" s="52" t="s">
        <v>286</v>
      </c>
      <c r="E81" s="117">
        <v>597</v>
      </c>
      <c r="F81" s="94">
        <v>83.517499999999998</v>
      </c>
      <c r="G81" s="80"/>
      <c r="I81" s="75"/>
    </row>
    <row r="82" spans="1:9" ht="12.75" customHeight="1" x14ac:dyDescent="0.2">
      <c r="A82" s="52">
        <v>76</v>
      </c>
      <c r="B82" s="52">
        <v>76</v>
      </c>
      <c r="C82" s="53" t="s">
        <v>149</v>
      </c>
      <c r="D82" s="52" t="s">
        <v>287</v>
      </c>
      <c r="E82" s="117">
        <v>1456</v>
      </c>
      <c r="F82" s="94">
        <v>83.420299999999997</v>
      </c>
      <c r="G82" s="80"/>
    </row>
    <row r="83" spans="1:9" ht="12.75" customHeight="1" x14ac:dyDescent="0.2">
      <c r="A83" s="52">
        <v>77</v>
      </c>
      <c r="B83" s="52">
        <v>125</v>
      </c>
      <c r="C83" s="53" t="s">
        <v>142</v>
      </c>
      <c r="D83" s="52" t="s">
        <v>288</v>
      </c>
      <c r="E83" s="117">
        <v>1090</v>
      </c>
      <c r="F83" s="94">
        <v>79.058700000000002</v>
      </c>
      <c r="G83" s="80"/>
    </row>
    <row r="84" spans="1:9" ht="12.75" customHeight="1" x14ac:dyDescent="0.2">
      <c r="A84" s="52">
        <v>78</v>
      </c>
      <c r="B84" s="52">
        <v>89</v>
      </c>
      <c r="C84" s="53" t="s">
        <v>108</v>
      </c>
      <c r="D84" s="52" t="s">
        <v>289</v>
      </c>
      <c r="E84" s="117">
        <v>2401</v>
      </c>
      <c r="F84" s="94">
        <v>77.724599999999995</v>
      </c>
      <c r="G84" s="80"/>
    </row>
    <row r="85" spans="1:9" ht="12.75" customHeight="1" x14ac:dyDescent="0.2">
      <c r="A85" s="52">
        <v>79</v>
      </c>
      <c r="B85" s="52">
        <v>83</v>
      </c>
      <c r="C85" s="53" t="s">
        <v>128</v>
      </c>
      <c r="D85" s="52" t="s">
        <v>290</v>
      </c>
      <c r="E85" s="117">
        <v>885</v>
      </c>
      <c r="F85" s="94">
        <v>75.629300000000001</v>
      </c>
      <c r="G85" s="80"/>
    </row>
    <row r="86" spans="1:9" ht="12.75" customHeight="1" x14ac:dyDescent="0.2">
      <c r="A86" s="52">
        <v>80</v>
      </c>
      <c r="B86" s="52">
        <v>153</v>
      </c>
      <c r="C86" s="53" t="s">
        <v>102</v>
      </c>
      <c r="D86" s="52" t="s">
        <v>291</v>
      </c>
      <c r="E86" s="117">
        <v>1638</v>
      </c>
      <c r="F86" s="94">
        <v>75.448700000000002</v>
      </c>
      <c r="G86" s="80"/>
    </row>
    <row r="87" spans="1:9" ht="12.75" customHeight="1" x14ac:dyDescent="0.2">
      <c r="A87" s="52">
        <v>81</v>
      </c>
      <c r="B87" s="52">
        <v>103</v>
      </c>
      <c r="C87" s="53" t="s">
        <v>150</v>
      </c>
      <c r="D87" s="52" t="s">
        <v>292</v>
      </c>
      <c r="E87" s="117">
        <v>1586</v>
      </c>
      <c r="F87" s="94">
        <v>75.139300000000006</v>
      </c>
      <c r="G87" s="80"/>
    </row>
    <row r="88" spans="1:9" ht="12.75" customHeight="1" x14ac:dyDescent="0.2">
      <c r="A88" s="52">
        <v>82</v>
      </c>
      <c r="B88" s="52">
        <v>82</v>
      </c>
      <c r="C88" s="53" t="s">
        <v>102</v>
      </c>
      <c r="D88" s="52" t="s">
        <v>293</v>
      </c>
      <c r="E88" s="117">
        <v>2032</v>
      </c>
      <c r="F88" s="94">
        <v>74.990099999999998</v>
      </c>
      <c r="G88" s="80"/>
    </row>
    <row r="89" spans="1:9" ht="12.75" customHeight="1" x14ac:dyDescent="0.2">
      <c r="A89" s="52">
        <v>83</v>
      </c>
      <c r="B89" s="52">
        <v>225</v>
      </c>
      <c r="C89" s="53" t="s">
        <v>151</v>
      </c>
      <c r="D89" s="52" t="s">
        <v>294</v>
      </c>
      <c r="E89" s="117">
        <v>616</v>
      </c>
      <c r="F89" s="94">
        <v>74.732100000000003</v>
      </c>
      <c r="G89" s="80"/>
    </row>
    <row r="90" spans="1:9" ht="12.75" customHeight="1" x14ac:dyDescent="0.2">
      <c r="A90" s="52">
        <v>84</v>
      </c>
      <c r="B90" s="52">
        <v>117</v>
      </c>
      <c r="C90" s="53" t="s">
        <v>96</v>
      </c>
      <c r="D90" s="52" t="s">
        <v>295</v>
      </c>
      <c r="E90" s="117">
        <v>2182</v>
      </c>
      <c r="F90" s="94">
        <v>73.724100000000007</v>
      </c>
      <c r="G90" s="80"/>
    </row>
    <row r="91" spans="1:9" ht="12.75" customHeight="1" x14ac:dyDescent="0.2">
      <c r="A91" s="52">
        <v>85</v>
      </c>
      <c r="B91" s="52">
        <v>169</v>
      </c>
      <c r="C91" s="53" t="s">
        <v>102</v>
      </c>
      <c r="D91" s="52" t="s">
        <v>296</v>
      </c>
      <c r="E91" s="117">
        <v>1670</v>
      </c>
      <c r="F91" s="94">
        <v>73.4131</v>
      </c>
      <c r="G91" s="80"/>
    </row>
    <row r="92" spans="1:9" ht="12.75" customHeight="1" x14ac:dyDescent="0.2">
      <c r="A92" s="52">
        <v>86</v>
      </c>
      <c r="B92" s="52">
        <v>130</v>
      </c>
      <c r="C92" s="53" t="s">
        <v>152</v>
      </c>
      <c r="D92" s="52" t="s">
        <v>153</v>
      </c>
      <c r="E92" s="117">
        <v>210</v>
      </c>
      <c r="F92" s="94">
        <v>70.942800000000005</v>
      </c>
      <c r="G92" s="80"/>
    </row>
    <row r="93" spans="1:9" ht="12.75" customHeight="1" x14ac:dyDescent="0.2">
      <c r="A93" s="52">
        <v>87</v>
      </c>
      <c r="B93" s="52">
        <v>13</v>
      </c>
      <c r="C93" s="53" t="s">
        <v>154</v>
      </c>
      <c r="D93" s="52" t="s">
        <v>297</v>
      </c>
      <c r="E93" s="117">
        <v>81</v>
      </c>
      <c r="F93" s="94">
        <v>70.740700000000004</v>
      </c>
      <c r="G93" s="80"/>
    </row>
    <row r="94" spans="1:9" ht="12.75" customHeight="1" x14ac:dyDescent="0.2">
      <c r="A94" s="52">
        <v>88</v>
      </c>
      <c r="B94" s="52">
        <v>114</v>
      </c>
      <c r="C94" s="53" t="s">
        <v>123</v>
      </c>
      <c r="D94" s="52" t="s">
        <v>298</v>
      </c>
      <c r="E94" s="117">
        <v>2398</v>
      </c>
      <c r="F94" s="94">
        <v>69.869799999999998</v>
      </c>
      <c r="G94" s="80"/>
    </row>
    <row r="95" spans="1:9" ht="12.75" customHeight="1" x14ac:dyDescent="0.2">
      <c r="A95" s="52">
        <v>89</v>
      </c>
      <c r="B95" s="52">
        <v>173</v>
      </c>
      <c r="C95" s="53" t="s">
        <v>129</v>
      </c>
      <c r="D95" s="52" t="s">
        <v>299</v>
      </c>
      <c r="E95" s="117">
        <v>1573</v>
      </c>
      <c r="F95" s="94">
        <v>69.5505</v>
      </c>
      <c r="G95" s="80"/>
    </row>
    <row r="96" spans="1:9" ht="12.75" customHeight="1" x14ac:dyDescent="0.2">
      <c r="A96" s="52">
        <v>90</v>
      </c>
      <c r="B96" s="52">
        <v>211</v>
      </c>
      <c r="C96" s="53" t="s">
        <v>155</v>
      </c>
      <c r="D96" s="52" t="s">
        <v>300</v>
      </c>
      <c r="E96" s="117">
        <v>469</v>
      </c>
      <c r="F96" s="94">
        <v>66.820800000000006</v>
      </c>
      <c r="G96" s="80"/>
      <c r="I96" s="75"/>
    </row>
    <row r="97" spans="1:9" ht="12.75" customHeight="1" x14ac:dyDescent="0.2">
      <c r="A97" s="52">
        <v>91</v>
      </c>
      <c r="B97" s="52">
        <v>19</v>
      </c>
      <c r="C97" s="53" t="s">
        <v>123</v>
      </c>
      <c r="D97" s="52" t="s">
        <v>301</v>
      </c>
      <c r="E97" s="117">
        <v>1151</v>
      </c>
      <c r="F97" s="94">
        <v>66.3874</v>
      </c>
      <c r="G97" s="80"/>
    </row>
    <row r="98" spans="1:9" x14ac:dyDescent="0.2">
      <c r="A98" s="52">
        <v>92</v>
      </c>
      <c r="B98" s="52">
        <v>257</v>
      </c>
      <c r="C98" s="53" t="s">
        <v>146</v>
      </c>
      <c r="D98" s="52" t="s">
        <v>302</v>
      </c>
      <c r="E98" s="117">
        <v>2434</v>
      </c>
      <c r="F98" s="94">
        <v>66.250600000000006</v>
      </c>
      <c r="G98" s="80"/>
    </row>
    <row r="99" spans="1:9" x14ac:dyDescent="0.2">
      <c r="A99" s="52">
        <v>93</v>
      </c>
      <c r="B99" s="52">
        <v>98</v>
      </c>
      <c r="C99" s="53" t="s">
        <v>150</v>
      </c>
      <c r="D99" s="52" t="s">
        <v>303</v>
      </c>
      <c r="E99" s="117">
        <v>903</v>
      </c>
      <c r="F99" s="94">
        <v>65.550299999999993</v>
      </c>
      <c r="G99" s="80"/>
      <c r="I99" s="75"/>
    </row>
    <row r="100" spans="1:9" x14ac:dyDescent="0.2">
      <c r="A100" s="52">
        <v>94</v>
      </c>
      <c r="B100" s="52">
        <v>68</v>
      </c>
      <c r="C100" s="53" t="s">
        <v>156</v>
      </c>
      <c r="D100" s="52" t="s">
        <v>304</v>
      </c>
      <c r="E100" s="117">
        <v>692</v>
      </c>
      <c r="F100" s="94">
        <v>65.404600000000002</v>
      </c>
      <c r="G100" s="80"/>
      <c r="I100" s="75"/>
    </row>
    <row r="101" spans="1:9" x14ac:dyDescent="0.2">
      <c r="A101" s="52">
        <v>95</v>
      </c>
      <c r="B101" s="52">
        <v>41</v>
      </c>
      <c r="C101" s="53" t="s">
        <v>132</v>
      </c>
      <c r="D101" s="52" t="s">
        <v>305</v>
      </c>
      <c r="E101" s="117">
        <v>912</v>
      </c>
      <c r="F101" s="94">
        <v>64.657799999999995</v>
      </c>
      <c r="G101" s="80"/>
    </row>
    <row r="102" spans="1:9" x14ac:dyDescent="0.2">
      <c r="A102" s="52">
        <v>96</v>
      </c>
      <c r="B102" s="52">
        <v>167</v>
      </c>
      <c r="C102" s="53" t="s">
        <v>156</v>
      </c>
      <c r="D102" s="52" t="s">
        <v>306</v>
      </c>
      <c r="E102" s="117">
        <v>702</v>
      </c>
      <c r="F102" s="94">
        <v>63.965800000000002</v>
      </c>
      <c r="G102" s="80"/>
    </row>
    <row r="103" spans="1:9" x14ac:dyDescent="0.2">
      <c r="A103" s="52">
        <v>97</v>
      </c>
      <c r="B103" s="52">
        <v>222</v>
      </c>
      <c r="C103" s="53" t="s">
        <v>157</v>
      </c>
      <c r="D103" s="52" t="s">
        <v>307</v>
      </c>
      <c r="E103" s="117">
        <v>477</v>
      </c>
      <c r="F103" s="94">
        <v>62.756799999999998</v>
      </c>
      <c r="G103" s="80"/>
    </row>
    <row r="104" spans="1:9" x14ac:dyDescent="0.2">
      <c r="A104" s="52">
        <v>98</v>
      </c>
      <c r="B104" s="52">
        <v>39</v>
      </c>
      <c r="C104" s="53" t="s">
        <v>149</v>
      </c>
      <c r="D104" s="52" t="s">
        <v>308</v>
      </c>
      <c r="E104" s="117">
        <v>1193</v>
      </c>
      <c r="F104" s="94">
        <v>62.041899999999998</v>
      </c>
      <c r="G104" s="80"/>
    </row>
    <row r="105" spans="1:9" x14ac:dyDescent="0.2">
      <c r="A105" s="52">
        <v>99</v>
      </c>
      <c r="B105" s="52">
        <v>105</v>
      </c>
      <c r="C105" s="53" t="s">
        <v>158</v>
      </c>
      <c r="D105" s="52" t="s">
        <v>309</v>
      </c>
      <c r="E105" s="117">
        <v>1148</v>
      </c>
      <c r="F105" s="94">
        <v>61.573099999999997</v>
      </c>
      <c r="G105" s="80"/>
    </row>
    <row r="106" spans="1:9" x14ac:dyDescent="0.2">
      <c r="A106" s="52">
        <v>100</v>
      </c>
      <c r="B106" s="52">
        <v>127</v>
      </c>
      <c r="C106" s="53" t="s">
        <v>102</v>
      </c>
      <c r="D106" s="52" t="s">
        <v>310</v>
      </c>
      <c r="E106" s="117">
        <v>718</v>
      </c>
      <c r="F106" s="94">
        <v>61.240900000000003</v>
      </c>
      <c r="G106" s="80"/>
    </row>
    <row r="107" spans="1:9" x14ac:dyDescent="0.2">
      <c r="A107" s="52">
        <v>101</v>
      </c>
      <c r="B107" s="52">
        <v>97</v>
      </c>
      <c r="C107" s="53" t="s">
        <v>146</v>
      </c>
      <c r="D107" s="52" t="s">
        <v>311</v>
      </c>
      <c r="E107" s="117">
        <v>901</v>
      </c>
      <c r="F107" s="94">
        <v>58.907800000000002</v>
      </c>
      <c r="G107" s="80"/>
      <c r="I107" s="75"/>
    </row>
    <row r="108" spans="1:9" x14ac:dyDescent="0.2">
      <c r="A108" s="52">
        <v>102</v>
      </c>
      <c r="B108" s="52">
        <v>6</v>
      </c>
      <c r="C108" s="53" t="s">
        <v>130</v>
      </c>
      <c r="D108" s="52" t="s">
        <v>312</v>
      </c>
      <c r="E108" s="117">
        <v>147</v>
      </c>
      <c r="F108" s="94">
        <v>58.013599999999997</v>
      </c>
      <c r="G108" s="80"/>
    </row>
    <row r="109" spans="1:9" x14ac:dyDescent="0.2">
      <c r="A109" s="52">
        <v>103</v>
      </c>
      <c r="B109" s="52">
        <v>80</v>
      </c>
      <c r="C109" s="53" t="s">
        <v>108</v>
      </c>
      <c r="D109" s="52" t="s">
        <v>313</v>
      </c>
      <c r="E109" s="117">
        <v>1949</v>
      </c>
      <c r="F109" s="94">
        <v>54.4679</v>
      </c>
      <c r="G109" s="80"/>
    </row>
    <row r="110" spans="1:9" x14ac:dyDescent="0.2">
      <c r="A110" s="52">
        <v>104</v>
      </c>
      <c r="B110" s="52">
        <v>9</v>
      </c>
      <c r="C110" s="53" t="s">
        <v>158</v>
      </c>
      <c r="D110" s="52" t="s">
        <v>314</v>
      </c>
      <c r="E110" s="117">
        <v>1080</v>
      </c>
      <c r="F110" s="94">
        <v>54.214799999999997</v>
      </c>
      <c r="G110" s="80"/>
    </row>
    <row r="111" spans="1:9" x14ac:dyDescent="0.2">
      <c r="A111" s="52">
        <v>105</v>
      </c>
      <c r="B111" s="52">
        <v>231</v>
      </c>
      <c r="C111" s="53" t="s">
        <v>159</v>
      </c>
      <c r="D111" s="52" t="s">
        <v>315</v>
      </c>
      <c r="E111" s="117">
        <v>1432</v>
      </c>
      <c r="F111" s="94">
        <v>53.664099999999998</v>
      </c>
      <c r="G111" s="80"/>
    </row>
    <row r="112" spans="1:9" x14ac:dyDescent="0.2">
      <c r="A112" s="52">
        <v>106</v>
      </c>
      <c r="B112" s="52">
        <v>30</v>
      </c>
      <c r="C112" s="53" t="s">
        <v>102</v>
      </c>
      <c r="D112" s="52" t="s">
        <v>316</v>
      </c>
      <c r="E112" s="117">
        <v>2157</v>
      </c>
      <c r="F112" s="94">
        <v>53.202100000000002</v>
      </c>
      <c r="G112" s="80"/>
    </row>
    <row r="113" spans="1:9" x14ac:dyDescent="0.2">
      <c r="A113" s="52">
        <v>107</v>
      </c>
      <c r="B113" s="52">
        <v>2</v>
      </c>
      <c r="C113" s="53" t="s">
        <v>112</v>
      </c>
      <c r="D113" s="52" t="s">
        <v>317</v>
      </c>
      <c r="E113" s="117">
        <v>74</v>
      </c>
      <c r="F113" s="94">
        <v>52.9054</v>
      </c>
      <c r="G113" s="80"/>
    </row>
    <row r="114" spans="1:9" x14ac:dyDescent="0.2">
      <c r="A114" s="52">
        <v>108</v>
      </c>
      <c r="B114" s="52">
        <v>81</v>
      </c>
      <c r="C114" s="53" t="s">
        <v>144</v>
      </c>
      <c r="D114" s="52" t="s">
        <v>318</v>
      </c>
      <c r="E114" s="117">
        <v>493</v>
      </c>
      <c r="F114" s="94">
        <v>51.8215</v>
      </c>
      <c r="G114" s="80"/>
    </row>
    <row r="115" spans="1:9" x14ac:dyDescent="0.2">
      <c r="A115" s="52">
        <v>109</v>
      </c>
      <c r="B115" s="52">
        <v>190</v>
      </c>
      <c r="C115" s="53" t="s">
        <v>139</v>
      </c>
      <c r="D115" s="52" t="s">
        <v>160</v>
      </c>
      <c r="E115" s="117">
        <v>357</v>
      </c>
      <c r="F115" s="94">
        <v>50.044800000000002</v>
      </c>
      <c r="G115" s="80"/>
      <c r="I115" s="75"/>
    </row>
    <row r="116" spans="1:9" x14ac:dyDescent="0.2">
      <c r="A116" s="52">
        <v>110</v>
      </c>
      <c r="B116" s="52">
        <v>205</v>
      </c>
      <c r="C116" s="53" t="s">
        <v>123</v>
      </c>
      <c r="D116" s="52" t="s">
        <v>319</v>
      </c>
      <c r="E116" s="117">
        <v>3282</v>
      </c>
      <c r="F116" s="94">
        <v>49.061199999999999</v>
      </c>
      <c r="G116" s="80"/>
    </row>
    <row r="117" spans="1:9" x14ac:dyDescent="0.2">
      <c r="A117" s="52">
        <v>111</v>
      </c>
      <c r="B117" s="52">
        <v>148</v>
      </c>
      <c r="C117" s="53" t="s">
        <v>150</v>
      </c>
      <c r="D117" s="52" t="s">
        <v>320</v>
      </c>
      <c r="E117" s="117">
        <v>1063</v>
      </c>
      <c r="F117" s="94">
        <v>47.598300000000002</v>
      </c>
      <c r="G117" s="80"/>
      <c r="I117" s="75"/>
    </row>
    <row r="118" spans="1:9" x14ac:dyDescent="0.2">
      <c r="A118" s="52">
        <v>112</v>
      </c>
      <c r="B118" s="52">
        <v>90</v>
      </c>
      <c r="C118" s="53" t="s">
        <v>158</v>
      </c>
      <c r="D118" s="52" t="s">
        <v>321</v>
      </c>
      <c r="E118" s="117">
        <v>641</v>
      </c>
      <c r="F118" s="94">
        <v>47.517899999999997</v>
      </c>
      <c r="G118" s="80"/>
    </row>
    <row r="119" spans="1:9" x14ac:dyDescent="0.2">
      <c r="A119" s="52">
        <v>113</v>
      </c>
      <c r="B119" s="52">
        <v>161</v>
      </c>
      <c r="C119" s="53" t="s">
        <v>152</v>
      </c>
      <c r="D119" s="52" t="s">
        <v>161</v>
      </c>
      <c r="E119" s="117">
        <v>495</v>
      </c>
      <c r="F119" s="94">
        <v>47.385800000000003</v>
      </c>
      <c r="G119" s="80"/>
    </row>
    <row r="120" spans="1:9" x14ac:dyDescent="0.2">
      <c r="A120" s="52">
        <v>114</v>
      </c>
      <c r="B120" s="52">
        <v>31</v>
      </c>
      <c r="C120" s="53" t="s">
        <v>162</v>
      </c>
      <c r="D120" s="52" t="s">
        <v>315</v>
      </c>
      <c r="E120" s="117">
        <v>623</v>
      </c>
      <c r="F120" s="94">
        <v>47.057699999999997</v>
      </c>
      <c r="G120" s="80"/>
      <c r="I120" s="75"/>
    </row>
    <row r="121" spans="1:9" x14ac:dyDescent="0.2">
      <c r="A121" s="52">
        <v>115</v>
      </c>
      <c r="B121" s="52">
        <v>32</v>
      </c>
      <c r="C121" s="53" t="s">
        <v>163</v>
      </c>
      <c r="D121" s="52" t="s">
        <v>322</v>
      </c>
      <c r="E121" s="117">
        <v>469</v>
      </c>
      <c r="F121" s="94">
        <v>46.891199999999998</v>
      </c>
      <c r="G121" s="80"/>
      <c r="I121" s="75"/>
    </row>
    <row r="122" spans="1:9" x14ac:dyDescent="0.2">
      <c r="A122" s="52">
        <v>116</v>
      </c>
      <c r="B122" s="52">
        <v>131</v>
      </c>
      <c r="C122" s="53" t="s">
        <v>150</v>
      </c>
      <c r="D122" s="52" t="s">
        <v>323</v>
      </c>
      <c r="E122" s="117">
        <v>1078</v>
      </c>
      <c r="F122" s="94">
        <v>46.666899999999998</v>
      </c>
      <c r="G122" s="80"/>
      <c r="I122" s="75"/>
    </row>
    <row r="123" spans="1:9" x14ac:dyDescent="0.2">
      <c r="A123" s="52">
        <v>117</v>
      </c>
      <c r="B123" s="52">
        <v>67</v>
      </c>
      <c r="C123" s="53" t="s">
        <v>128</v>
      </c>
      <c r="D123" s="52" t="s">
        <v>324</v>
      </c>
      <c r="E123" s="117">
        <v>1032</v>
      </c>
      <c r="F123" s="94">
        <v>46.0901</v>
      </c>
      <c r="G123" s="80"/>
    </row>
    <row r="124" spans="1:9" x14ac:dyDescent="0.2">
      <c r="A124" s="52">
        <v>118</v>
      </c>
      <c r="B124" s="52">
        <v>187</v>
      </c>
      <c r="C124" s="53" t="s">
        <v>138</v>
      </c>
      <c r="D124" s="52" t="s">
        <v>325</v>
      </c>
      <c r="E124" s="117">
        <v>499</v>
      </c>
      <c r="F124" s="94">
        <v>45.533000000000001</v>
      </c>
      <c r="G124" s="80"/>
    </row>
    <row r="125" spans="1:9" x14ac:dyDescent="0.2">
      <c r="A125" s="52">
        <v>119</v>
      </c>
      <c r="B125" s="52">
        <v>210</v>
      </c>
      <c r="C125" s="53" t="s">
        <v>111</v>
      </c>
      <c r="D125" s="52" t="s">
        <v>267</v>
      </c>
      <c r="E125" s="117">
        <v>1332</v>
      </c>
      <c r="F125" s="94">
        <v>43.3506</v>
      </c>
      <c r="G125" s="80"/>
      <c r="I125" s="75"/>
    </row>
    <row r="126" spans="1:9" x14ac:dyDescent="0.2">
      <c r="A126" s="52">
        <v>120</v>
      </c>
      <c r="B126" s="52">
        <v>18</v>
      </c>
      <c r="C126" s="53" t="s">
        <v>120</v>
      </c>
      <c r="D126" s="52" t="s">
        <v>164</v>
      </c>
      <c r="E126" s="117">
        <v>424</v>
      </c>
      <c r="F126" s="94">
        <v>42.323099999999997</v>
      </c>
      <c r="G126" s="80"/>
    </row>
    <row r="127" spans="1:9" x14ac:dyDescent="0.2">
      <c r="A127" s="52">
        <v>121</v>
      </c>
      <c r="B127" s="52">
        <v>143</v>
      </c>
      <c r="C127" s="53" t="s">
        <v>158</v>
      </c>
      <c r="D127" s="52" t="s">
        <v>326</v>
      </c>
      <c r="E127" s="117">
        <v>2290</v>
      </c>
      <c r="F127" s="94">
        <v>41.293399999999998</v>
      </c>
      <c r="G127" s="80"/>
      <c r="I127" s="75"/>
    </row>
    <row r="128" spans="1:9" x14ac:dyDescent="0.2">
      <c r="A128" s="52">
        <v>122</v>
      </c>
      <c r="B128" s="52">
        <v>274</v>
      </c>
      <c r="C128" s="53" t="s">
        <v>96</v>
      </c>
      <c r="D128" s="52" t="s">
        <v>327</v>
      </c>
      <c r="E128" s="117">
        <v>940</v>
      </c>
      <c r="F128" s="94">
        <v>40.9255</v>
      </c>
      <c r="G128" s="80"/>
    </row>
    <row r="129" spans="1:9" x14ac:dyDescent="0.2">
      <c r="A129" s="52">
        <v>123</v>
      </c>
      <c r="B129" s="52">
        <v>221</v>
      </c>
      <c r="C129" s="53" t="s">
        <v>165</v>
      </c>
      <c r="D129" s="52" t="s">
        <v>166</v>
      </c>
      <c r="E129" s="117">
        <v>40</v>
      </c>
      <c r="F129" s="94">
        <v>40.799999999999997</v>
      </c>
      <c r="G129" s="80"/>
      <c r="I129" s="75"/>
    </row>
    <row r="130" spans="1:9" x14ac:dyDescent="0.2">
      <c r="A130" s="52">
        <v>124</v>
      </c>
      <c r="B130" s="58">
        <v>119</v>
      </c>
      <c r="C130" s="59" t="s">
        <v>132</v>
      </c>
      <c r="D130" s="58" t="s">
        <v>328</v>
      </c>
      <c r="E130" s="118">
        <v>1543</v>
      </c>
      <c r="F130" s="95">
        <v>40.696599999999997</v>
      </c>
      <c r="G130" s="80"/>
      <c r="I130" s="75"/>
    </row>
    <row r="131" spans="1:9" x14ac:dyDescent="0.2">
      <c r="A131" s="52">
        <v>125</v>
      </c>
      <c r="B131" s="52">
        <v>84</v>
      </c>
      <c r="C131" s="53" t="s">
        <v>167</v>
      </c>
      <c r="D131" s="52" t="s">
        <v>303</v>
      </c>
      <c r="E131" s="117">
        <v>930</v>
      </c>
      <c r="F131" s="94">
        <v>40.026800000000001</v>
      </c>
      <c r="G131" s="80"/>
      <c r="I131" s="75"/>
    </row>
    <row r="132" spans="1:9" x14ac:dyDescent="0.2">
      <c r="A132" s="52">
        <v>126</v>
      </c>
      <c r="B132" s="52">
        <v>272</v>
      </c>
      <c r="C132" s="53" t="s">
        <v>168</v>
      </c>
      <c r="D132" s="52" t="s">
        <v>169</v>
      </c>
      <c r="E132" s="118">
        <v>299</v>
      </c>
      <c r="F132" s="94">
        <v>39.591900000000003</v>
      </c>
      <c r="G132" s="80"/>
      <c r="I132" s="75"/>
    </row>
    <row r="133" spans="1:9" x14ac:dyDescent="0.2">
      <c r="A133" s="52">
        <v>127</v>
      </c>
      <c r="B133" s="52">
        <v>60</v>
      </c>
      <c r="C133" s="53" t="s">
        <v>106</v>
      </c>
      <c r="D133" s="52" t="s">
        <v>329</v>
      </c>
      <c r="E133" s="117">
        <v>454</v>
      </c>
      <c r="F133" s="94">
        <v>39.497700000000002</v>
      </c>
      <c r="G133" s="80"/>
      <c r="I133" s="75"/>
    </row>
    <row r="134" spans="1:9" x14ac:dyDescent="0.2">
      <c r="A134" s="52">
        <v>128</v>
      </c>
      <c r="B134" s="52">
        <v>156</v>
      </c>
      <c r="C134" s="53" t="s">
        <v>141</v>
      </c>
      <c r="D134" s="52" t="s">
        <v>330</v>
      </c>
      <c r="E134" s="117">
        <v>1868</v>
      </c>
      <c r="F134" s="94">
        <v>39.096800000000002</v>
      </c>
      <c r="G134" s="80"/>
    </row>
    <row r="135" spans="1:9" x14ac:dyDescent="0.2">
      <c r="A135" s="52">
        <v>129</v>
      </c>
      <c r="B135" s="52">
        <v>58</v>
      </c>
      <c r="C135" s="53" t="s">
        <v>170</v>
      </c>
      <c r="D135" s="52" t="s">
        <v>331</v>
      </c>
      <c r="E135" s="117">
        <v>1085</v>
      </c>
      <c r="F135" s="94">
        <v>38.905900000000003</v>
      </c>
      <c r="G135" s="80"/>
    </row>
    <row r="136" spans="1:9" x14ac:dyDescent="0.2">
      <c r="A136" s="52">
        <v>130</v>
      </c>
      <c r="B136" s="52">
        <v>158</v>
      </c>
      <c r="C136" s="53" t="s">
        <v>148</v>
      </c>
      <c r="D136" s="52" t="s">
        <v>332</v>
      </c>
      <c r="E136" s="117">
        <v>135</v>
      </c>
      <c r="F136" s="94">
        <v>38.866599999999998</v>
      </c>
      <c r="G136" s="80"/>
    </row>
    <row r="137" spans="1:9" x14ac:dyDescent="0.2">
      <c r="A137" s="52">
        <v>131</v>
      </c>
      <c r="B137" s="52">
        <v>201</v>
      </c>
      <c r="C137" s="53" t="s">
        <v>142</v>
      </c>
      <c r="D137" s="52" t="s">
        <v>333</v>
      </c>
      <c r="E137" s="117">
        <v>2009</v>
      </c>
      <c r="F137" s="94">
        <v>38.156700000000001</v>
      </c>
      <c r="G137" s="80"/>
      <c r="I137" s="75"/>
    </row>
    <row r="138" spans="1:9" x14ac:dyDescent="0.2">
      <c r="A138" s="52">
        <v>132</v>
      </c>
      <c r="B138" s="52">
        <v>15</v>
      </c>
      <c r="C138" s="53" t="s">
        <v>111</v>
      </c>
      <c r="D138" s="52" t="s">
        <v>263</v>
      </c>
      <c r="E138" s="117">
        <v>1576</v>
      </c>
      <c r="F138" s="94">
        <v>37.7303</v>
      </c>
      <c r="G138" s="80"/>
    </row>
    <row r="139" spans="1:9" x14ac:dyDescent="0.2">
      <c r="A139" s="52">
        <v>133</v>
      </c>
      <c r="B139" s="52">
        <v>96</v>
      </c>
      <c r="C139" s="53" t="s">
        <v>89</v>
      </c>
      <c r="D139" s="52" t="s">
        <v>171</v>
      </c>
      <c r="E139" s="117">
        <v>103</v>
      </c>
      <c r="F139" s="94">
        <v>36.145600000000002</v>
      </c>
      <c r="G139" s="80"/>
      <c r="I139" s="75"/>
    </row>
    <row r="140" spans="1:9" x14ac:dyDescent="0.2">
      <c r="A140" s="52">
        <v>134</v>
      </c>
      <c r="B140" s="52">
        <v>50</v>
      </c>
      <c r="C140" s="53" t="s">
        <v>84</v>
      </c>
      <c r="D140" s="52" t="s">
        <v>172</v>
      </c>
      <c r="E140" s="118">
        <v>161</v>
      </c>
      <c r="F140" s="94">
        <v>34.987499999999997</v>
      </c>
      <c r="G140" s="80"/>
      <c r="I140" s="75"/>
    </row>
    <row r="141" spans="1:9" x14ac:dyDescent="0.2">
      <c r="A141" s="52">
        <v>135</v>
      </c>
      <c r="B141" s="58">
        <v>269</v>
      </c>
      <c r="C141" s="59" t="s">
        <v>173</v>
      </c>
      <c r="D141" s="58" t="s">
        <v>174</v>
      </c>
      <c r="E141" s="118">
        <v>714</v>
      </c>
      <c r="F141" s="95">
        <v>34.631599999999999</v>
      </c>
      <c r="G141" s="80"/>
    </row>
    <row r="142" spans="1:9" x14ac:dyDescent="0.2">
      <c r="A142" s="52">
        <v>136</v>
      </c>
      <c r="B142" s="52">
        <v>28</v>
      </c>
      <c r="C142" s="53" t="s">
        <v>175</v>
      </c>
      <c r="D142" s="52" t="s">
        <v>176</v>
      </c>
      <c r="E142" s="117">
        <v>104</v>
      </c>
      <c r="F142" s="94">
        <v>34.576900000000002</v>
      </c>
      <c r="G142" s="80"/>
      <c r="I142" s="75"/>
    </row>
    <row r="143" spans="1:9" x14ac:dyDescent="0.2">
      <c r="A143" s="52">
        <v>137</v>
      </c>
      <c r="B143" s="52">
        <v>17</v>
      </c>
      <c r="C143" s="53" t="s">
        <v>150</v>
      </c>
      <c r="D143" s="52" t="s">
        <v>334</v>
      </c>
      <c r="E143" s="117">
        <v>377</v>
      </c>
      <c r="F143" s="94">
        <v>34.2652</v>
      </c>
      <c r="G143" s="80"/>
      <c r="I143" s="75"/>
    </row>
    <row r="144" spans="1:9" x14ac:dyDescent="0.2">
      <c r="A144" s="52">
        <v>138</v>
      </c>
      <c r="B144" s="52">
        <v>37</v>
      </c>
      <c r="C144" s="53" t="s">
        <v>132</v>
      </c>
      <c r="D144" s="52" t="s">
        <v>335</v>
      </c>
      <c r="E144" s="117">
        <v>1642</v>
      </c>
      <c r="F144" s="94">
        <v>32.940899999999999</v>
      </c>
      <c r="G144" s="80"/>
    </row>
    <row r="145" spans="1:9" x14ac:dyDescent="0.2">
      <c r="A145" s="52">
        <v>139</v>
      </c>
      <c r="B145" s="52">
        <v>150</v>
      </c>
      <c r="C145" s="53" t="s">
        <v>157</v>
      </c>
      <c r="D145" s="52" t="s">
        <v>336</v>
      </c>
      <c r="E145" s="117">
        <v>857</v>
      </c>
      <c r="F145" s="94">
        <v>32.604399999999998</v>
      </c>
      <c r="G145" s="80"/>
    </row>
    <row r="146" spans="1:9" x14ac:dyDescent="0.2">
      <c r="A146" s="52">
        <v>140</v>
      </c>
      <c r="B146" s="52">
        <v>85</v>
      </c>
      <c r="C146" s="53" t="s">
        <v>147</v>
      </c>
      <c r="D146" s="52" t="s">
        <v>337</v>
      </c>
      <c r="E146" s="117">
        <v>216</v>
      </c>
      <c r="F146" s="94">
        <v>32.421199999999999</v>
      </c>
      <c r="G146" s="80"/>
    </row>
    <row r="147" spans="1:9" x14ac:dyDescent="0.2">
      <c r="A147" s="52">
        <v>141</v>
      </c>
      <c r="B147" s="52">
        <v>243</v>
      </c>
      <c r="C147" s="53" t="s">
        <v>126</v>
      </c>
      <c r="D147" s="52" t="s">
        <v>338</v>
      </c>
      <c r="E147" s="117">
        <v>1385</v>
      </c>
      <c r="F147" s="94">
        <v>32.348700000000001</v>
      </c>
      <c r="G147" s="80"/>
    </row>
    <row r="148" spans="1:9" x14ac:dyDescent="0.2">
      <c r="A148" s="52">
        <v>142</v>
      </c>
      <c r="B148" s="52">
        <v>88</v>
      </c>
      <c r="C148" s="53" t="s">
        <v>146</v>
      </c>
      <c r="D148" s="52" t="s">
        <v>339</v>
      </c>
      <c r="E148" s="117">
        <v>1446</v>
      </c>
      <c r="F148" s="94">
        <v>32.097499999999997</v>
      </c>
      <c r="G148" s="80"/>
    </row>
    <row r="149" spans="1:9" x14ac:dyDescent="0.2">
      <c r="A149" s="52">
        <v>143</v>
      </c>
      <c r="B149" s="52">
        <v>181</v>
      </c>
      <c r="C149" s="53" t="s">
        <v>145</v>
      </c>
      <c r="D149" s="52" t="s">
        <v>340</v>
      </c>
      <c r="E149" s="117">
        <v>689</v>
      </c>
      <c r="F149" s="94">
        <v>30.7837</v>
      </c>
      <c r="G149" s="80"/>
    </row>
    <row r="150" spans="1:9" x14ac:dyDescent="0.2">
      <c r="A150" s="52">
        <v>144</v>
      </c>
      <c r="B150" s="52">
        <v>27</v>
      </c>
      <c r="C150" s="53" t="s">
        <v>88</v>
      </c>
      <c r="D150" s="52" t="s">
        <v>341</v>
      </c>
      <c r="E150" s="117">
        <v>190</v>
      </c>
      <c r="F150" s="94">
        <v>30.620999999999999</v>
      </c>
      <c r="G150" s="80"/>
    </row>
    <row r="151" spans="1:9" x14ac:dyDescent="0.2">
      <c r="A151" s="52">
        <v>145</v>
      </c>
      <c r="B151" s="52">
        <v>241</v>
      </c>
      <c r="C151" s="53" t="s">
        <v>88</v>
      </c>
      <c r="D151" s="52" t="s">
        <v>342</v>
      </c>
      <c r="E151" s="117">
        <v>339</v>
      </c>
      <c r="F151" s="94">
        <v>30.170999999999999</v>
      </c>
      <c r="G151" s="80"/>
    </row>
    <row r="152" spans="1:9" x14ac:dyDescent="0.2">
      <c r="A152" s="52">
        <v>146</v>
      </c>
      <c r="B152" s="52">
        <v>216</v>
      </c>
      <c r="C152" s="53" t="s">
        <v>102</v>
      </c>
      <c r="D152" s="52" t="s">
        <v>343</v>
      </c>
      <c r="E152" s="117">
        <v>1260</v>
      </c>
      <c r="F152" s="94">
        <v>29.704699999999999</v>
      </c>
      <c r="G152" s="80"/>
    </row>
    <row r="153" spans="1:9" x14ac:dyDescent="0.2">
      <c r="A153" s="52">
        <v>147</v>
      </c>
      <c r="B153" s="52">
        <v>11</v>
      </c>
      <c r="C153" s="53" t="s">
        <v>145</v>
      </c>
      <c r="D153" s="52" t="s">
        <v>344</v>
      </c>
      <c r="E153" s="117">
        <v>1544</v>
      </c>
      <c r="F153" s="94">
        <v>29.518699999999999</v>
      </c>
      <c r="G153" s="80"/>
      <c r="I153" s="75"/>
    </row>
    <row r="154" spans="1:9" x14ac:dyDescent="0.2">
      <c r="A154" s="52">
        <v>148</v>
      </c>
      <c r="B154" s="52">
        <v>51</v>
      </c>
      <c r="C154" s="53" t="s">
        <v>143</v>
      </c>
      <c r="D154" s="52" t="s">
        <v>241</v>
      </c>
      <c r="E154" s="117">
        <v>1023</v>
      </c>
      <c r="F154" s="94">
        <v>28.835699999999999</v>
      </c>
      <c r="G154" s="80"/>
      <c r="I154" s="75"/>
    </row>
    <row r="155" spans="1:9" x14ac:dyDescent="0.2">
      <c r="A155" s="52">
        <v>149</v>
      </c>
      <c r="B155" s="52">
        <v>162</v>
      </c>
      <c r="C155" s="53" t="s">
        <v>158</v>
      </c>
      <c r="D155" s="52" t="s">
        <v>345</v>
      </c>
      <c r="E155" s="117">
        <v>779</v>
      </c>
      <c r="F155" s="94">
        <v>28.042300000000001</v>
      </c>
      <c r="G155" s="80"/>
    </row>
    <row r="156" spans="1:9" x14ac:dyDescent="0.2">
      <c r="A156" s="52">
        <v>150</v>
      </c>
      <c r="B156" s="58">
        <v>124</v>
      </c>
      <c r="C156" s="59" t="s">
        <v>83</v>
      </c>
      <c r="D156" s="58" t="s">
        <v>346</v>
      </c>
      <c r="E156" s="118">
        <v>1126</v>
      </c>
      <c r="F156" s="95">
        <v>27.938700000000001</v>
      </c>
      <c r="G156" s="80"/>
    </row>
    <row r="157" spans="1:9" x14ac:dyDescent="0.2">
      <c r="A157" s="52">
        <v>151</v>
      </c>
      <c r="B157" s="52">
        <v>151</v>
      </c>
      <c r="C157" s="53" t="s">
        <v>177</v>
      </c>
      <c r="D157" s="52" t="s">
        <v>178</v>
      </c>
      <c r="E157" s="117">
        <v>33</v>
      </c>
      <c r="F157" s="94">
        <v>27.636299999999999</v>
      </c>
      <c r="G157" s="80"/>
      <c r="I157" s="75"/>
    </row>
    <row r="158" spans="1:9" x14ac:dyDescent="0.2">
      <c r="A158" s="52">
        <v>152</v>
      </c>
      <c r="B158" s="52">
        <v>175</v>
      </c>
      <c r="C158" s="53" t="s">
        <v>96</v>
      </c>
      <c r="D158" s="52" t="s">
        <v>347</v>
      </c>
      <c r="E158" s="117">
        <v>2004</v>
      </c>
      <c r="F158" s="94">
        <v>27.620200000000001</v>
      </c>
      <c r="G158" s="80"/>
    </row>
    <row r="159" spans="1:9" x14ac:dyDescent="0.2">
      <c r="A159" s="52">
        <v>153</v>
      </c>
      <c r="B159" s="52">
        <v>24</v>
      </c>
      <c r="C159" s="53" t="s">
        <v>117</v>
      </c>
      <c r="D159" s="52" t="s">
        <v>179</v>
      </c>
      <c r="E159" s="117">
        <v>91</v>
      </c>
      <c r="F159" s="95">
        <v>27.5274</v>
      </c>
      <c r="G159" s="80"/>
      <c r="I159" s="75"/>
    </row>
    <row r="160" spans="1:9" x14ac:dyDescent="0.2">
      <c r="A160" s="52">
        <v>154</v>
      </c>
      <c r="B160" s="52">
        <v>47</v>
      </c>
      <c r="C160" s="53" t="s">
        <v>156</v>
      </c>
      <c r="D160" s="52" t="s">
        <v>348</v>
      </c>
      <c r="E160" s="117">
        <v>164</v>
      </c>
      <c r="F160" s="94">
        <v>27.2317</v>
      </c>
      <c r="G160" s="80"/>
    </row>
    <row r="161" spans="1:9" x14ac:dyDescent="0.2">
      <c r="A161" s="52">
        <v>155</v>
      </c>
      <c r="B161" s="52">
        <v>3</v>
      </c>
      <c r="C161" s="53" t="s">
        <v>180</v>
      </c>
      <c r="D161" s="52" t="s">
        <v>349</v>
      </c>
      <c r="E161" s="117">
        <v>30</v>
      </c>
      <c r="F161" s="94">
        <v>27.034400000000002</v>
      </c>
      <c r="G161" s="80"/>
      <c r="I161" s="75"/>
    </row>
    <row r="162" spans="1:9" x14ac:dyDescent="0.2">
      <c r="A162" s="52">
        <v>156</v>
      </c>
      <c r="B162" s="52">
        <v>1</v>
      </c>
      <c r="C162" s="53" t="s">
        <v>181</v>
      </c>
      <c r="D162" s="52" t="s">
        <v>350</v>
      </c>
      <c r="E162" s="117">
        <v>657</v>
      </c>
      <c r="F162" s="94">
        <v>27.0152</v>
      </c>
      <c r="G162" s="80"/>
      <c r="I162" s="75"/>
    </row>
    <row r="163" spans="1:9" x14ac:dyDescent="0.2">
      <c r="A163" s="52">
        <v>157</v>
      </c>
      <c r="B163" s="52">
        <v>246</v>
      </c>
      <c r="C163" s="53" t="s">
        <v>182</v>
      </c>
      <c r="D163" s="52" t="s">
        <v>351</v>
      </c>
      <c r="E163" s="117">
        <v>3564</v>
      </c>
      <c r="F163" s="94">
        <v>26.846800000000002</v>
      </c>
      <c r="G163" s="80"/>
    </row>
    <row r="164" spans="1:9" x14ac:dyDescent="0.2">
      <c r="A164" s="52">
        <v>158</v>
      </c>
      <c r="B164" s="52">
        <v>219</v>
      </c>
      <c r="C164" s="53" t="s">
        <v>134</v>
      </c>
      <c r="D164" s="52" t="s">
        <v>183</v>
      </c>
      <c r="E164" s="117">
        <v>761</v>
      </c>
      <c r="F164" s="94">
        <v>26.051200000000001</v>
      </c>
      <c r="G164" s="80"/>
    </row>
    <row r="165" spans="1:9" x14ac:dyDescent="0.2">
      <c r="A165" s="52">
        <v>159</v>
      </c>
      <c r="B165" s="52">
        <v>229</v>
      </c>
      <c r="C165" s="53" t="s">
        <v>129</v>
      </c>
      <c r="D165" s="52" t="s">
        <v>245</v>
      </c>
      <c r="E165" s="117">
        <v>1082</v>
      </c>
      <c r="F165" s="94">
        <v>26.028600000000001</v>
      </c>
      <c r="G165" s="80"/>
      <c r="I165" s="75"/>
    </row>
    <row r="166" spans="1:9" x14ac:dyDescent="0.2">
      <c r="A166" s="52">
        <v>160</v>
      </c>
      <c r="B166" s="52">
        <v>14</v>
      </c>
      <c r="C166" s="53" t="s">
        <v>184</v>
      </c>
      <c r="D166" s="52" t="s">
        <v>352</v>
      </c>
      <c r="E166" s="117">
        <v>516</v>
      </c>
      <c r="F166" s="94">
        <v>25.903099999999998</v>
      </c>
      <c r="G166" s="80"/>
    </row>
    <row r="167" spans="1:9" x14ac:dyDescent="0.2">
      <c r="A167" s="52">
        <v>161</v>
      </c>
      <c r="B167" s="52">
        <v>182</v>
      </c>
      <c r="C167" s="53" t="s">
        <v>181</v>
      </c>
      <c r="D167" s="52" t="s">
        <v>353</v>
      </c>
      <c r="E167" s="117">
        <v>425</v>
      </c>
      <c r="F167" s="94">
        <v>25.2988</v>
      </c>
      <c r="G167" s="80"/>
    </row>
    <row r="168" spans="1:9" x14ac:dyDescent="0.2">
      <c r="A168" s="52">
        <v>162</v>
      </c>
      <c r="B168" s="52">
        <v>33</v>
      </c>
      <c r="C168" s="53" t="s">
        <v>162</v>
      </c>
      <c r="D168" s="52" t="s">
        <v>354</v>
      </c>
      <c r="E168" s="117">
        <v>1569</v>
      </c>
      <c r="F168" s="94">
        <v>24.120999999999999</v>
      </c>
      <c r="G168" s="80"/>
    </row>
    <row r="169" spans="1:9" x14ac:dyDescent="0.2">
      <c r="A169" s="52">
        <v>163</v>
      </c>
      <c r="B169" s="52">
        <v>79</v>
      </c>
      <c r="C169" s="53" t="s">
        <v>184</v>
      </c>
      <c r="D169" s="52" t="s">
        <v>355</v>
      </c>
      <c r="E169" s="117">
        <v>506</v>
      </c>
      <c r="F169" s="94">
        <v>23.369499999999999</v>
      </c>
      <c r="G169" s="80"/>
      <c r="I169" s="75"/>
    </row>
    <row r="170" spans="1:9" x14ac:dyDescent="0.2">
      <c r="A170" s="52">
        <v>164</v>
      </c>
      <c r="B170" s="52">
        <v>177</v>
      </c>
      <c r="C170" s="53" t="s">
        <v>96</v>
      </c>
      <c r="D170" s="52" t="s">
        <v>356</v>
      </c>
      <c r="E170" s="117">
        <v>1139</v>
      </c>
      <c r="F170" s="94">
        <v>22.9359</v>
      </c>
      <c r="G170" s="80"/>
    </row>
    <row r="171" spans="1:9" x14ac:dyDescent="0.2">
      <c r="A171" s="52">
        <v>165</v>
      </c>
      <c r="B171" s="52">
        <v>110</v>
      </c>
      <c r="C171" s="53" t="s">
        <v>101</v>
      </c>
      <c r="D171" s="52" t="s">
        <v>357</v>
      </c>
      <c r="E171" s="117">
        <v>288</v>
      </c>
      <c r="F171" s="94">
        <v>22.697900000000001</v>
      </c>
      <c r="G171" s="80"/>
      <c r="I171" s="75"/>
    </row>
    <row r="172" spans="1:9" x14ac:dyDescent="0.2">
      <c r="A172" s="52">
        <v>166</v>
      </c>
      <c r="B172" s="52">
        <v>62</v>
      </c>
      <c r="C172" s="53" t="s">
        <v>132</v>
      </c>
      <c r="D172" s="52" t="s">
        <v>261</v>
      </c>
      <c r="E172" s="117">
        <v>1744</v>
      </c>
      <c r="F172" s="94">
        <v>22.6433</v>
      </c>
      <c r="G172" s="80"/>
      <c r="I172" s="75"/>
    </row>
    <row r="173" spans="1:9" x14ac:dyDescent="0.2">
      <c r="A173" s="52">
        <v>167</v>
      </c>
      <c r="B173" s="52">
        <v>137</v>
      </c>
      <c r="C173" s="53" t="s">
        <v>108</v>
      </c>
      <c r="D173" s="52" t="s">
        <v>358</v>
      </c>
      <c r="E173" s="117">
        <v>2531</v>
      </c>
      <c r="F173" s="94">
        <v>22.572500000000002</v>
      </c>
      <c r="G173" s="80"/>
      <c r="I173" s="75"/>
    </row>
    <row r="174" spans="1:9" x14ac:dyDescent="0.2">
      <c r="A174" s="52">
        <v>168</v>
      </c>
      <c r="B174" s="52">
        <v>165</v>
      </c>
      <c r="C174" s="53" t="s">
        <v>145</v>
      </c>
      <c r="D174" s="52" t="s">
        <v>359</v>
      </c>
      <c r="E174" s="117">
        <v>1603</v>
      </c>
      <c r="F174" s="94">
        <v>22.4815</v>
      </c>
      <c r="G174" s="80"/>
    </row>
    <row r="175" spans="1:9" x14ac:dyDescent="0.2">
      <c r="A175" s="52">
        <v>169</v>
      </c>
      <c r="B175" s="52">
        <v>21</v>
      </c>
      <c r="C175" s="53" t="s">
        <v>148</v>
      </c>
      <c r="D175" s="52" t="s">
        <v>360</v>
      </c>
      <c r="E175" s="117">
        <v>208</v>
      </c>
      <c r="F175" s="94">
        <v>21.322099999999999</v>
      </c>
      <c r="G175" s="80"/>
      <c r="I175" s="75"/>
    </row>
    <row r="176" spans="1:9" x14ac:dyDescent="0.2">
      <c r="A176" s="52">
        <v>170</v>
      </c>
      <c r="B176" s="52">
        <v>230</v>
      </c>
      <c r="C176" s="53" t="s">
        <v>159</v>
      </c>
      <c r="D176" s="52" t="s">
        <v>303</v>
      </c>
      <c r="E176" s="117">
        <v>708</v>
      </c>
      <c r="F176" s="94">
        <v>21.199100000000001</v>
      </c>
      <c r="G176" s="80"/>
      <c r="I176" s="75"/>
    </row>
    <row r="177" spans="1:9" x14ac:dyDescent="0.2">
      <c r="A177" s="52">
        <v>171</v>
      </c>
      <c r="B177" s="52">
        <v>254</v>
      </c>
      <c r="C177" s="53" t="s">
        <v>111</v>
      </c>
      <c r="D177" s="52" t="s">
        <v>361</v>
      </c>
      <c r="E177" s="117">
        <v>3481</v>
      </c>
      <c r="F177" s="94">
        <v>20.399000000000001</v>
      </c>
      <c r="G177" s="80"/>
    </row>
    <row r="178" spans="1:9" x14ac:dyDescent="0.2">
      <c r="A178" s="52">
        <v>172</v>
      </c>
      <c r="B178" s="52">
        <v>46</v>
      </c>
      <c r="C178" s="53" t="s">
        <v>156</v>
      </c>
      <c r="D178" s="52" t="s">
        <v>362</v>
      </c>
      <c r="E178" s="117">
        <v>316</v>
      </c>
      <c r="F178" s="94">
        <v>20.066400000000002</v>
      </c>
      <c r="G178" s="80"/>
      <c r="I178" s="75"/>
    </row>
    <row r="179" spans="1:9" x14ac:dyDescent="0.2">
      <c r="A179" s="52">
        <v>173</v>
      </c>
      <c r="B179" s="52">
        <v>159</v>
      </c>
      <c r="C179" s="53" t="s">
        <v>143</v>
      </c>
      <c r="D179" s="52" t="s">
        <v>363</v>
      </c>
      <c r="E179" s="117">
        <v>1744</v>
      </c>
      <c r="F179" s="94">
        <v>19.298100000000002</v>
      </c>
      <c r="G179" s="80"/>
    </row>
    <row r="180" spans="1:9" x14ac:dyDescent="0.2">
      <c r="A180" s="52">
        <v>174</v>
      </c>
      <c r="B180" s="52">
        <v>139</v>
      </c>
      <c r="C180" s="53" t="s">
        <v>150</v>
      </c>
      <c r="D180" s="52" t="s">
        <v>364</v>
      </c>
      <c r="E180" s="117">
        <v>463</v>
      </c>
      <c r="F180" s="94">
        <v>18.9114</v>
      </c>
      <c r="G180" s="80"/>
    </row>
    <row r="181" spans="1:9" x14ac:dyDescent="0.2">
      <c r="A181" s="52">
        <v>175</v>
      </c>
      <c r="B181" s="52">
        <v>34</v>
      </c>
      <c r="C181" s="53" t="s">
        <v>145</v>
      </c>
      <c r="D181" s="52" t="s">
        <v>365</v>
      </c>
      <c r="E181" s="117">
        <v>544</v>
      </c>
      <c r="F181" s="94">
        <v>18.904399999999999</v>
      </c>
      <c r="G181" s="80"/>
      <c r="I181" s="75"/>
    </row>
    <row r="182" spans="1:9" x14ac:dyDescent="0.2">
      <c r="A182" s="52">
        <v>176</v>
      </c>
      <c r="B182" s="52">
        <v>174</v>
      </c>
      <c r="C182" s="53" t="s">
        <v>106</v>
      </c>
      <c r="D182" s="52" t="s">
        <v>366</v>
      </c>
      <c r="E182" s="117">
        <v>383</v>
      </c>
      <c r="F182" s="94">
        <v>18.822399999999998</v>
      </c>
      <c r="G182" s="80"/>
    </row>
    <row r="183" spans="1:9" x14ac:dyDescent="0.2">
      <c r="A183" s="52">
        <v>177</v>
      </c>
      <c r="B183" s="52">
        <v>106</v>
      </c>
      <c r="C183" s="53" t="s">
        <v>185</v>
      </c>
      <c r="D183" s="52" t="s">
        <v>367</v>
      </c>
      <c r="E183" s="117">
        <v>527</v>
      </c>
      <c r="F183" s="94">
        <v>18.523700000000002</v>
      </c>
      <c r="G183" s="80"/>
      <c r="I183" s="75"/>
    </row>
    <row r="184" spans="1:9" x14ac:dyDescent="0.2">
      <c r="A184" s="52">
        <v>178</v>
      </c>
      <c r="B184" s="52">
        <v>176</v>
      </c>
      <c r="C184" s="53" t="s">
        <v>184</v>
      </c>
      <c r="D184" s="52" t="s">
        <v>368</v>
      </c>
      <c r="E184" s="117">
        <v>446</v>
      </c>
      <c r="F184" s="94">
        <v>18.437200000000001</v>
      </c>
      <c r="G184" s="80"/>
      <c r="I184" s="75"/>
    </row>
    <row r="185" spans="1:9" x14ac:dyDescent="0.2">
      <c r="A185" s="52">
        <v>179</v>
      </c>
      <c r="B185" s="52">
        <v>140</v>
      </c>
      <c r="C185" s="53" t="s">
        <v>149</v>
      </c>
      <c r="D185" s="52" t="s">
        <v>369</v>
      </c>
      <c r="E185" s="117">
        <v>2319</v>
      </c>
      <c r="F185" s="94">
        <v>17.579499999999999</v>
      </c>
      <c r="G185" s="80"/>
    </row>
    <row r="186" spans="1:9" x14ac:dyDescent="0.2">
      <c r="A186" s="52">
        <v>180</v>
      </c>
      <c r="B186" s="52">
        <v>168</v>
      </c>
      <c r="C186" s="53" t="s">
        <v>102</v>
      </c>
      <c r="D186" s="52" t="s">
        <v>307</v>
      </c>
      <c r="E186" s="117">
        <v>1932</v>
      </c>
      <c r="F186" s="94">
        <v>17.404199999999999</v>
      </c>
      <c r="G186" s="80"/>
      <c r="I186" s="75"/>
    </row>
    <row r="187" spans="1:9" x14ac:dyDescent="0.2">
      <c r="A187" s="52">
        <v>181</v>
      </c>
      <c r="B187" s="52">
        <v>91</v>
      </c>
      <c r="C187" s="53" t="s">
        <v>145</v>
      </c>
      <c r="D187" s="52" t="s">
        <v>370</v>
      </c>
      <c r="E187" s="117">
        <v>1338</v>
      </c>
      <c r="F187" s="94">
        <v>17.3721</v>
      </c>
      <c r="G187" s="80"/>
    </row>
    <row r="188" spans="1:9" x14ac:dyDescent="0.2">
      <c r="A188" s="52">
        <v>182</v>
      </c>
      <c r="B188" s="52">
        <v>188</v>
      </c>
      <c r="C188" s="53" t="s">
        <v>123</v>
      </c>
      <c r="D188" s="52" t="s">
        <v>371</v>
      </c>
      <c r="E188" s="117">
        <v>839</v>
      </c>
      <c r="F188" s="94">
        <v>16.936800000000002</v>
      </c>
      <c r="G188" s="80"/>
      <c r="I188" s="75"/>
    </row>
    <row r="189" spans="1:9" x14ac:dyDescent="0.2">
      <c r="A189" s="52">
        <v>183</v>
      </c>
      <c r="B189" s="52">
        <v>191</v>
      </c>
      <c r="C189" s="53" t="s">
        <v>134</v>
      </c>
      <c r="D189" s="52" t="s">
        <v>186</v>
      </c>
      <c r="E189" s="117">
        <v>894</v>
      </c>
      <c r="F189" s="94">
        <v>16.581600000000002</v>
      </c>
      <c r="G189" s="80"/>
    </row>
    <row r="190" spans="1:9" x14ac:dyDescent="0.2">
      <c r="A190" s="52">
        <v>184</v>
      </c>
      <c r="B190" s="52">
        <v>170</v>
      </c>
      <c r="C190" s="53" t="s">
        <v>162</v>
      </c>
      <c r="D190" s="52" t="s">
        <v>372</v>
      </c>
      <c r="E190" s="117">
        <v>2272</v>
      </c>
      <c r="F190" s="94">
        <v>16.133299999999998</v>
      </c>
      <c r="G190" s="80"/>
    </row>
    <row r="191" spans="1:9" x14ac:dyDescent="0.2">
      <c r="A191" s="52">
        <v>185</v>
      </c>
      <c r="B191" s="52">
        <v>171</v>
      </c>
      <c r="C191" s="53" t="s">
        <v>145</v>
      </c>
      <c r="D191" s="52" t="s">
        <v>373</v>
      </c>
      <c r="E191" s="117">
        <v>1100</v>
      </c>
      <c r="F191" s="94">
        <v>16.111799999999999</v>
      </c>
      <c r="G191" s="80"/>
    </row>
    <row r="192" spans="1:9" x14ac:dyDescent="0.2">
      <c r="A192" s="52">
        <v>186</v>
      </c>
      <c r="B192" s="52">
        <v>122</v>
      </c>
      <c r="C192" s="53" t="s">
        <v>123</v>
      </c>
      <c r="D192" s="52" t="s">
        <v>374</v>
      </c>
      <c r="E192" s="117">
        <v>2517</v>
      </c>
      <c r="F192" s="94">
        <v>15.305899999999999</v>
      </c>
      <c r="G192" s="80"/>
    </row>
    <row r="193" spans="1:9" x14ac:dyDescent="0.2">
      <c r="A193" s="52">
        <v>187</v>
      </c>
      <c r="B193" s="52">
        <v>112</v>
      </c>
      <c r="C193" s="53" t="s">
        <v>83</v>
      </c>
      <c r="D193" s="52" t="s">
        <v>375</v>
      </c>
      <c r="E193" s="117">
        <v>286</v>
      </c>
      <c r="F193" s="94">
        <v>14.486000000000001</v>
      </c>
      <c r="G193" s="80"/>
    </row>
    <row r="194" spans="1:9" x14ac:dyDescent="0.2">
      <c r="A194" s="52">
        <v>188</v>
      </c>
      <c r="B194" s="52">
        <v>70</v>
      </c>
      <c r="C194" s="53" t="s">
        <v>187</v>
      </c>
      <c r="D194" s="52" t="s">
        <v>188</v>
      </c>
      <c r="E194" s="117">
        <v>1066</v>
      </c>
      <c r="F194" s="94">
        <v>14.3086</v>
      </c>
      <c r="G194" s="80"/>
    </row>
    <row r="195" spans="1:9" x14ac:dyDescent="0.2">
      <c r="A195" s="52">
        <v>189</v>
      </c>
      <c r="B195" s="52">
        <v>288</v>
      </c>
      <c r="C195" s="53" t="s">
        <v>146</v>
      </c>
      <c r="D195" s="52" t="s">
        <v>376</v>
      </c>
      <c r="E195" s="117">
        <v>747</v>
      </c>
      <c r="F195" s="94">
        <v>14.260999999999999</v>
      </c>
      <c r="G195" s="80"/>
      <c r="I195" s="75"/>
    </row>
    <row r="196" spans="1:9" x14ac:dyDescent="0.2">
      <c r="A196" s="52">
        <v>190</v>
      </c>
      <c r="B196" s="52">
        <v>22</v>
      </c>
      <c r="C196" s="53" t="s">
        <v>95</v>
      </c>
      <c r="D196" s="52" t="s">
        <v>377</v>
      </c>
      <c r="E196" s="117">
        <v>658</v>
      </c>
      <c r="F196" s="94">
        <v>14.123100000000001</v>
      </c>
      <c r="G196" s="80"/>
      <c r="I196" s="75"/>
    </row>
    <row r="197" spans="1:9" x14ac:dyDescent="0.2">
      <c r="A197" s="52">
        <v>191</v>
      </c>
      <c r="B197" s="52">
        <v>138</v>
      </c>
      <c r="C197" s="53" t="s">
        <v>149</v>
      </c>
      <c r="D197" s="52" t="s">
        <v>378</v>
      </c>
      <c r="E197" s="117">
        <v>1180</v>
      </c>
      <c r="F197" s="94">
        <v>13.434699999999999</v>
      </c>
      <c r="G197" s="80"/>
    </row>
    <row r="198" spans="1:9" x14ac:dyDescent="0.2">
      <c r="A198" s="52">
        <v>192</v>
      </c>
      <c r="B198" s="52">
        <v>203</v>
      </c>
      <c r="C198" s="53" t="s">
        <v>159</v>
      </c>
      <c r="D198" s="52" t="s">
        <v>331</v>
      </c>
      <c r="E198" s="117">
        <v>592</v>
      </c>
      <c r="F198" s="94">
        <v>13.307399999999999</v>
      </c>
      <c r="G198" s="80"/>
      <c r="I198" s="75"/>
    </row>
    <row r="199" spans="1:9" x14ac:dyDescent="0.2">
      <c r="A199" s="52">
        <v>193</v>
      </c>
      <c r="B199" s="52">
        <v>115</v>
      </c>
      <c r="C199" s="53" t="s">
        <v>189</v>
      </c>
      <c r="D199" s="52" t="s">
        <v>379</v>
      </c>
      <c r="E199" s="117">
        <v>474</v>
      </c>
      <c r="F199" s="94">
        <v>13.305899999999999</v>
      </c>
      <c r="G199" s="80"/>
    </row>
    <row r="200" spans="1:9" x14ac:dyDescent="0.2">
      <c r="A200" s="52">
        <v>194</v>
      </c>
      <c r="B200" s="52">
        <v>208</v>
      </c>
      <c r="C200" s="53" t="s">
        <v>96</v>
      </c>
      <c r="D200" s="52" t="s">
        <v>380</v>
      </c>
      <c r="E200" s="117">
        <v>156</v>
      </c>
      <c r="F200" s="94">
        <v>13.0961</v>
      </c>
      <c r="G200" s="80"/>
    </row>
    <row r="201" spans="1:9" x14ac:dyDescent="0.2">
      <c r="A201" s="52">
        <v>195</v>
      </c>
      <c r="B201" s="52">
        <v>179</v>
      </c>
      <c r="C201" s="53" t="s">
        <v>175</v>
      </c>
      <c r="D201" s="52" t="s">
        <v>190</v>
      </c>
      <c r="E201" s="117">
        <v>170</v>
      </c>
      <c r="F201" s="94">
        <v>13.0411</v>
      </c>
      <c r="G201" s="80"/>
    </row>
    <row r="202" spans="1:9" x14ac:dyDescent="0.2">
      <c r="A202" s="52">
        <v>196</v>
      </c>
      <c r="B202" s="52">
        <v>258</v>
      </c>
      <c r="C202" s="53" t="s">
        <v>149</v>
      </c>
      <c r="D202" s="52" t="s">
        <v>381</v>
      </c>
      <c r="E202" s="118">
        <v>2257</v>
      </c>
      <c r="F202" s="94">
        <v>12.136900000000001</v>
      </c>
      <c r="G202" s="80"/>
    </row>
    <row r="203" spans="1:9" x14ac:dyDescent="0.2">
      <c r="A203" s="52">
        <v>197</v>
      </c>
      <c r="B203" s="52">
        <v>255</v>
      </c>
      <c r="C203" s="54" t="s">
        <v>144</v>
      </c>
      <c r="D203" s="52" t="s">
        <v>382</v>
      </c>
      <c r="E203" s="118">
        <v>520</v>
      </c>
      <c r="F203" s="94">
        <v>12.130699999999999</v>
      </c>
      <c r="G203" s="80"/>
    </row>
    <row r="204" spans="1:9" x14ac:dyDescent="0.2">
      <c r="A204" s="52">
        <v>198</v>
      </c>
      <c r="B204" s="52">
        <v>152</v>
      </c>
      <c r="C204" s="53" t="s">
        <v>156</v>
      </c>
      <c r="D204" s="52" t="s">
        <v>383</v>
      </c>
      <c r="E204" s="117">
        <v>684</v>
      </c>
      <c r="F204" s="94">
        <v>11.880100000000001</v>
      </c>
      <c r="G204" s="80"/>
    </row>
    <row r="205" spans="1:9" x14ac:dyDescent="0.2">
      <c r="A205" s="52">
        <v>199</v>
      </c>
      <c r="B205" s="52">
        <v>86</v>
      </c>
      <c r="C205" s="53" t="s">
        <v>88</v>
      </c>
      <c r="D205" s="52" t="s">
        <v>384</v>
      </c>
      <c r="E205" s="117">
        <v>901</v>
      </c>
      <c r="F205" s="94">
        <v>11.8035</v>
      </c>
      <c r="G205" s="80"/>
    </row>
    <row r="206" spans="1:9" x14ac:dyDescent="0.2">
      <c r="A206" s="52">
        <v>200</v>
      </c>
      <c r="B206" s="52">
        <v>214</v>
      </c>
      <c r="C206" s="53" t="s">
        <v>154</v>
      </c>
      <c r="D206" s="52" t="s">
        <v>385</v>
      </c>
      <c r="E206" s="117">
        <v>332</v>
      </c>
      <c r="F206" s="94">
        <v>11.6927</v>
      </c>
      <c r="G206" s="80"/>
      <c r="I206" s="75"/>
    </row>
    <row r="207" spans="1:9" x14ac:dyDescent="0.2">
      <c r="A207" s="52">
        <v>201</v>
      </c>
      <c r="B207" s="52">
        <v>129</v>
      </c>
      <c r="C207" s="53" t="s">
        <v>159</v>
      </c>
      <c r="D207" s="52" t="s">
        <v>386</v>
      </c>
      <c r="E207" s="117">
        <v>1524</v>
      </c>
      <c r="F207" s="94">
        <v>11.4291</v>
      </c>
      <c r="G207" s="80"/>
      <c r="I207" s="75"/>
    </row>
    <row r="208" spans="1:9" x14ac:dyDescent="0.2">
      <c r="A208" s="52">
        <v>202</v>
      </c>
      <c r="B208" s="52">
        <v>184</v>
      </c>
      <c r="C208" s="53" t="s">
        <v>181</v>
      </c>
      <c r="D208" s="52" t="s">
        <v>387</v>
      </c>
      <c r="E208" s="117">
        <v>432</v>
      </c>
      <c r="F208" s="94">
        <v>11.3194</v>
      </c>
      <c r="G208" s="80"/>
    </row>
    <row r="209" spans="1:9" x14ac:dyDescent="0.2">
      <c r="A209" s="52">
        <v>203</v>
      </c>
      <c r="B209" s="52">
        <v>285</v>
      </c>
      <c r="C209" s="53" t="s">
        <v>154</v>
      </c>
      <c r="D209" s="52" t="s">
        <v>388</v>
      </c>
      <c r="E209" s="117">
        <v>126</v>
      </c>
      <c r="F209" s="94">
        <v>11.2301</v>
      </c>
      <c r="G209" s="80"/>
      <c r="I209" s="75"/>
    </row>
    <row r="210" spans="1:9" x14ac:dyDescent="0.2">
      <c r="A210" s="52">
        <v>204</v>
      </c>
      <c r="B210" s="52">
        <v>270</v>
      </c>
      <c r="C210" s="53" t="s">
        <v>120</v>
      </c>
      <c r="D210" s="52" t="s">
        <v>191</v>
      </c>
      <c r="E210" s="117">
        <v>201</v>
      </c>
      <c r="F210" s="94">
        <v>10.791</v>
      </c>
      <c r="G210" s="80"/>
    </row>
    <row r="211" spans="1:9" x14ac:dyDescent="0.2">
      <c r="A211" s="52">
        <v>205</v>
      </c>
      <c r="B211" s="52">
        <v>57</v>
      </c>
      <c r="C211" s="53" t="s">
        <v>155</v>
      </c>
      <c r="D211" s="52" t="s">
        <v>389</v>
      </c>
      <c r="E211" s="117">
        <v>368</v>
      </c>
      <c r="F211" s="94">
        <v>10.758100000000001</v>
      </c>
      <c r="G211" s="80"/>
    </row>
    <row r="212" spans="1:9" x14ac:dyDescent="0.2">
      <c r="A212" s="52">
        <v>206</v>
      </c>
      <c r="B212" s="52">
        <v>204</v>
      </c>
      <c r="C212" s="53" t="s">
        <v>192</v>
      </c>
      <c r="D212" s="52" t="s">
        <v>390</v>
      </c>
      <c r="E212" s="117">
        <v>659</v>
      </c>
      <c r="F212" s="94">
        <v>10.710100000000001</v>
      </c>
      <c r="G212" s="80"/>
    </row>
    <row r="213" spans="1:9" x14ac:dyDescent="0.2">
      <c r="A213" s="52">
        <v>207</v>
      </c>
      <c r="B213" s="52">
        <v>142</v>
      </c>
      <c r="C213" s="53" t="s">
        <v>101</v>
      </c>
      <c r="D213" s="52" t="s">
        <v>391</v>
      </c>
      <c r="E213" s="117">
        <v>1548</v>
      </c>
      <c r="F213" s="94">
        <v>10.5497</v>
      </c>
      <c r="G213" s="80"/>
    </row>
    <row r="214" spans="1:9" x14ac:dyDescent="0.2">
      <c r="A214" s="52">
        <v>208</v>
      </c>
      <c r="B214" s="52">
        <v>247</v>
      </c>
      <c r="C214" s="53" t="s">
        <v>193</v>
      </c>
      <c r="D214" s="52" t="s">
        <v>392</v>
      </c>
      <c r="E214" s="117">
        <v>206</v>
      </c>
      <c r="F214" s="94">
        <v>10.140700000000001</v>
      </c>
      <c r="G214" s="80"/>
    </row>
    <row r="215" spans="1:9" x14ac:dyDescent="0.2">
      <c r="A215" s="52">
        <v>209</v>
      </c>
      <c r="B215" s="52">
        <v>20</v>
      </c>
      <c r="C215" s="53" t="s">
        <v>163</v>
      </c>
      <c r="D215" s="52" t="s">
        <v>393</v>
      </c>
      <c r="E215" s="117">
        <v>1712</v>
      </c>
      <c r="F215" s="94">
        <v>9.6232000000000006</v>
      </c>
      <c r="G215" s="80"/>
    </row>
    <row r="216" spans="1:9" x14ac:dyDescent="0.2">
      <c r="A216" s="52">
        <v>210</v>
      </c>
      <c r="B216" s="52">
        <v>75</v>
      </c>
      <c r="C216" s="53" t="s">
        <v>194</v>
      </c>
      <c r="D216" s="52" t="s">
        <v>394</v>
      </c>
      <c r="E216" s="117">
        <v>476</v>
      </c>
      <c r="F216" s="94">
        <v>9.4368999999999996</v>
      </c>
      <c r="G216" s="80"/>
    </row>
    <row r="217" spans="1:9" x14ac:dyDescent="0.2">
      <c r="A217" s="52">
        <v>211</v>
      </c>
      <c r="B217" s="52">
        <v>273</v>
      </c>
      <c r="C217" s="53" t="s">
        <v>195</v>
      </c>
      <c r="D217" s="52" t="s">
        <v>196</v>
      </c>
      <c r="E217" s="117">
        <v>295</v>
      </c>
      <c r="F217" s="94">
        <v>8.7388999999999992</v>
      </c>
      <c r="G217" s="80"/>
    </row>
    <row r="218" spans="1:9" x14ac:dyDescent="0.2">
      <c r="A218" s="52">
        <v>212</v>
      </c>
      <c r="B218" s="52">
        <v>193</v>
      </c>
      <c r="C218" s="53" t="s">
        <v>128</v>
      </c>
      <c r="D218" s="52" t="s">
        <v>395</v>
      </c>
      <c r="E218" s="117">
        <v>474</v>
      </c>
      <c r="F218" s="94">
        <v>8.5569000000000006</v>
      </c>
      <c r="G218" s="80"/>
    </row>
    <row r="219" spans="1:9" x14ac:dyDescent="0.2">
      <c r="A219" s="52">
        <v>213</v>
      </c>
      <c r="B219" s="52">
        <v>239</v>
      </c>
      <c r="C219" s="53" t="s">
        <v>197</v>
      </c>
      <c r="D219" s="52" t="s">
        <v>198</v>
      </c>
      <c r="E219" s="117">
        <v>246</v>
      </c>
      <c r="F219" s="94">
        <v>8.4551999999999996</v>
      </c>
      <c r="G219" s="80"/>
    </row>
    <row r="220" spans="1:9" x14ac:dyDescent="0.2">
      <c r="A220" s="52">
        <v>214</v>
      </c>
      <c r="B220" s="52">
        <v>78</v>
      </c>
      <c r="C220" s="53" t="s">
        <v>162</v>
      </c>
      <c r="D220" s="52" t="s">
        <v>396</v>
      </c>
      <c r="E220" s="117">
        <v>924</v>
      </c>
      <c r="F220" s="94">
        <v>8.2888999999999999</v>
      </c>
      <c r="G220" s="80"/>
    </row>
    <row r="221" spans="1:9" x14ac:dyDescent="0.2">
      <c r="A221" s="52">
        <v>215</v>
      </c>
      <c r="B221" s="52">
        <v>95</v>
      </c>
      <c r="C221" s="53" t="s">
        <v>146</v>
      </c>
      <c r="D221" s="52" t="s">
        <v>397</v>
      </c>
      <c r="E221" s="117">
        <v>386</v>
      </c>
      <c r="F221" s="94">
        <v>8.2693999999999992</v>
      </c>
      <c r="G221" s="80"/>
    </row>
    <row r="222" spans="1:9" x14ac:dyDescent="0.2">
      <c r="A222" s="52">
        <v>216</v>
      </c>
      <c r="B222" s="52">
        <v>202</v>
      </c>
      <c r="C222" s="53" t="s">
        <v>159</v>
      </c>
      <c r="D222" s="52" t="s">
        <v>398</v>
      </c>
      <c r="E222" s="117">
        <v>1926</v>
      </c>
      <c r="F222" s="94">
        <v>7.5025000000000004</v>
      </c>
      <c r="G222" s="80"/>
    </row>
    <row r="223" spans="1:9" x14ac:dyDescent="0.2">
      <c r="A223" s="52">
        <v>217</v>
      </c>
      <c r="B223" s="52">
        <v>104</v>
      </c>
      <c r="C223" s="53" t="s">
        <v>159</v>
      </c>
      <c r="D223" s="52" t="s">
        <v>399</v>
      </c>
      <c r="E223" s="117">
        <v>2383</v>
      </c>
      <c r="F223" s="94">
        <v>7.2172999999999998</v>
      </c>
      <c r="G223" s="80"/>
      <c r="I223" s="75"/>
    </row>
    <row r="224" spans="1:9" x14ac:dyDescent="0.2">
      <c r="A224" s="52">
        <v>218</v>
      </c>
      <c r="B224" s="52">
        <v>92</v>
      </c>
      <c r="C224" s="53" t="s">
        <v>83</v>
      </c>
      <c r="D224" s="52" t="s">
        <v>400</v>
      </c>
      <c r="E224" s="118">
        <v>835</v>
      </c>
      <c r="F224" s="94">
        <v>7.2083000000000004</v>
      </c>
      <c r="G224" s="80"/>
    </row>
    <row r="225" spans="1:9" x14ac:dyDescent="0.2">
      <c r="A225" s="52">
        <v>219</v>
      </c>
      <c r="B225" s="52">
        <v>48</v>
      </c>
      <c r="C225" s="53" t="s">
        <v>184</v>
      </c>
      <c r="D225" s="52" t="s">
        <v>401</v>
      </c>
      <c r="E225" s="117">
        <v>242</v>
      </c>
      <c r="F225" s="94">
        <v>7.1157000000000004</v>
      </c>
      <c r="G225" s="80"/>
    </row>
    <row r="226" spans="1:9" x14ac:dyDescent="0.2">
      <c r="A226" s="52">
        <v>220</v>
      </c>
      <c r="B226" s="52">
        <v>271</v>
      </c>
      <c r="C226" s="53" t="s">
        <v>97</v>
      </c>
      <c r="D226" s="52" t="s">
        <v>340</v>
      </c>
      <c r="E226" s="117">
        <v>147</v>
      </c>
      <c r="F226" s="94">
        <v>7.0747999999999998</v>
      </c>
      <c r="G226" s="80"/>
    </row>
    <row r="227" spans="1:9" x14ac:dyDescent="0.2">
      <c r="A227" s="52">
        <v>221</v>
      </c>
      <c r="B227" s="52">
        <v>94</v>
      </c>
      <c r="C227" s="53" t="s">
        <v>199</v>
      </c>
      <c r="D227" s="52" t="s">
        <v>307</v>
      </c>
      <c r="E227" s="117">
        <v>456</v>
      </c>
      <c r="F227" s="94">
        <v>7.0723000000000003</v>
      </c>
      <c r="G227" s="80"/>
    </row>
    <row r="228" spans="1:9" x14ac:dyDescent="0.2">
      <c r="A228" s="52">
        <v>222</v>
      </c>
      <c r="B228" s="52">
        <v>286</v>
      </c>
      <c r="C228" s="54" t="s">
        <v>200</v>
      </c>
      <c r="D228" s="52" t="s">
        <v>201</v>
      </c>
      <c r="E228" s="117">
        <v>41</v>
      </c>
      <c r="F228" s="94">
        <v>6.6585000000000001</v>
      </c>
      <c r="G228" s="80"/>
    </row>
    <row r="229" spans="1:9" x14ac:dyDescent="0.2">
      <c r="A229" s="52">
        <v>223</v>
      </c>
      <c r="B229" s="52">
        <v>100</v>
      </c>
      <c r="C229" s="53" t="s">
        <v>120</v>
      </c>
      <c r="D229" s="52" t="s">
        <v>202</v>
      </c>
      <c r="E229" s="117">
        <v>1117</v>
      </c>
      <c r="F229" s="94">
        <v>6.6140999999999996</v>
      </c>
      <c r="G229" s="80"/>
    </row>
    <row r="230" spans="1:9" x14ac:dyDescent="0.2">
      <c r="A230" s="52">
        <v>224</v>
      </c>
      <c r="B230" s="52">
        <v>73</v>
      </c>
      <c r="C230" s="53" t="s">
        <v>192</v>
      </c>
      <c r="D230" s="52" t="s">
        <v>402</v>
      </c>
      <c r="E230" s="117">
        <v>1516</v>
      </c>
      <c r="F230" s="94">
        <v>6.5118</v>
      </c>
      <c r="G230" s="80"/>
    </row>
    <row r="231" spans="1:9" x14ac:dyDescent="0.2">
      <c r="A231" s="52">
        <v>225</v>
      </c>
      <c r="B231" s="52">
        <v>42</v>
      </c>
      <c r="C231" s="53" t="s">
        <v>124</v>
      </c>
      <c r="D231" s="52" t="s">
        <v>403</v>
      </c>
      <c r="E231" s="117">
        <v>306</v>
      </c>
      <c r="F231" s="94">
        <v>6.5031999999999996</v>
      </c>
      <c r="G231" s="80"/>
      <c r="I231" s="75"/>
    </row>
    <row r="232" spans="1:9" x14ac:dyDescent="0.2">
      <c r="A232" s="52">
        <v>226</v>
      </c>
      <c r="B232" s="52">
        <v>147</v>
      </c>
      <c r="C232" s="53" t="s">
        <v>203</v>
      </c>
      <c r="D232" s="52" t="s">
        <v>204</v>
      </c>
      <c r="E232" s="117">
        <v>350</v>
      </c>
      <c r="F232" s="94">
        <v>6.4371</v>
      </c>
      <c r="G232" s="80"/>
    </row>
    <row r="233" spans="1:9" x14ac:dyDescent="0.2">
      <c r="A233" s="52">
        <v>227</v>
      </c>
      <c r="B233" s="52">
        <v>283</v>
      </c>
      <c r="C233" s="53" t="s">
        <v>200</v>
      </c>
      <c r="D233" s="52" t="s">
        <v>205</v>
      </c>
      <c r="E233" s="117">
        <v>19</v>
      </c>
      <c r="F233" s="94">
        <v>6.1577999999999999</v>
      </c>
      <c r="G233" s="80"/>
      <c r="I233" s="75"/>
    </row>
    <row r="234" spans="1:9" x14ac:dyDescent="0.2">
      <c r="A234" s="52">
        <v>228</v>
      </c>
      <c r="B234" s="52">
        <v>93</v>
      </c>
      <c r="C234" s="53" t="s">
        <v>192</v>
      </c>
      <c r="D234" s="52" t="s">
        <v>404</v>
      </c>
      <c r="E234" s="117">
        <v>1367</v>
      </c>
      <c r="F234" s="94">
        <v>5.9992000000000001</v>
      </c>
      <c r="G234" s="80"/>
    </row>
    <row r="235" spans="1:9" x14ac:dyDescent="0.2">
      <c r="A235" s="52">
        <v>229</v>
      </c>
      <c r="B235" s="52">
        <v>275</v>
      </c>
      <c r="C235" s="53" t="s">
        <v>168</v>
      </c>
      <c r="D235" s="52" t="s">
        <v>206</v>
      </c>
      <c r="E235" s="117">
        <v>590</v>
      </c>
      <c r="F235" s="94">
        <v>5.9490999999999996</v>
      </c>
      <c r="G235" s="80"/>
      <c r="I235" s="75"/>
    </row>
    <row r="236" spans="1:9" x14ac:dyDescent="0.2">
      <c r="A236" s="52">
        <v>230</v>
      </c>
      <c r="B236" s="52">
        <v>120</v>
      </c>
      <c r="C236" s="53" t="s">
        <v>170</v>
      </c>
      <c r="D236" s="52" t="s">
        <v>405</v>
      </c>
      <c r="E236" s="117">
        <v>785</v>
      </c>
      <c r="F236" s="94">
        <v>5.9413999999999998</v>
      </c>
      <c r="G236" s="80"/>
    </row>
    <row r="237" spans="1:9" x14ac:dyDescent="0.2">
      <c r="A237" s="52">
        <v>231</v>
      </c>
      <c r="B237" s="52">
        <v>121</v>
      </c>
      <c r="C237" s="53" t="s">
        <v>170</v>
      </c>
      <c r="D237" s="52" t="s">
        <v>386</v>
      </c>
      <c r="E237" s="117">
        <v>787</v>
      </c>
      <c r="F237" s="94">
        <v>5.6569000000000003</v>
      </c>
      <c r="G237" s="80"/>
    </row>
    <row r="238" spans="1:9" x14ac:dyDescent="0.2">
      <c r="A238" s="52">
        <v>232</v>
      </c>
      <c r="B238" s="52">
        <v>220</v>
      </c>
      <c r="C238" s="53" t="s">
        <v>143</v>
      </c>
      <c r="D238" s="52" t="s">
        <v>406</v>
      </c>
      <c r="E238" s="117">
        <v>1012</v>
      </c>
      <c r="F238" s="94">
        <v>5.2262000000000004</v>
      </c>
      <c r="G238" s="80"/>
    </row>
    <row r="239" spans="1:9" x14ac:dyDescent="0.2">
      <c r="A239" s="52">
        <v>233</v>
      </c>
      <c r="B239" s="52">
        <v>237</v>
      </c>
      <c r="C239" s="53" t="s">
        <v>182</v>
      </c>
      <c r="D239" s="52" t="s">
        <v>356</v>
      </c>
      <c r="E239" s="117">
        <v>1401</v>
      </c>
      <c r="F239" s="94">
        <v>5.0598999999999998</v>
      </c>
      <c r="G239" s="80"/>
    </row>
    <row r="240" spans="1:9" x14ac:dyDescent="0.2">
      <c r="A240" s="52">
        <v>234</v>
      </c>
      <c r="B240" s="52">
        <v>268</v>
      </c>
      <c r="C240" s="53" t="s">
        <v>194</v>
      </c>
      <c r="D240" s="52" t="s">
        <v>407</v>
      </c>
      <c r="E240" s="117">
        <v>68</v>
      </c>
      <c r="F240" s="94">
        <v>5</v>
      </c>
      <c r="G240" s="80"/>
    </row>
    <row r="241" spans="1:9" x14ac:dyDescent="0.2">
      <c r="A241" s="52">
        <v>235</v>
      </c>
      <c r="B241" s="52">
        <v>209</v>
      </c>
      <c r="C241" s="53" t="s">
        <v>168</v>
      </c>
      <c r="D241" s="52" t="s">
        <v>207</v>
      </c>
      <c r="E241" s="117">
        <v>220</v>
      </c>
      <c r="F241" s="94">
        <v>4.9908999999999999</v>
      </c>
      <c r="G241" s="80"/>
    </row>
    <row r="242" spans="1:9" x14ac:dyDescent="0.2">
      <c r="A242" s="52">
        <v>236</v>
      </c>
      <c r="B242" s="52">
        <v>136</v>
      </c>
      <c r="C242" s="53" t="s">
        <v>145</v>
      </c>
      <c r="D242" s="52" t="s">
        <v>408</v>
      </c>
      <c r="E242" s="117">
        <v>1916</v>
      </c>
      <c r="F242" s="94">
        <v>4.9581999999999997</v>
      </c>
      <c r="G242" s="80"/>
    </row>
    <row r="243" spans="1:9" x14ac:dyDescent="0.2">
      <c r="A243" s="52">
        <v>237</v>
      </c>
      <c r="B243" s="52">
        <v>8</v>
      </c>
      <c r="C243" s="53" t="s">
        <v>136</v>
      </c>
      <c r="D243" s="52" t="s">
        <v>208</v>
      </c>
      <c r="E243" s="117">
        <v>65</v>
      </c>
      <c r="F243" s="94">
        <v>4.9076000000000004</v>
      </c>
      <c r="G243" s="80"/>
      <c r="I243" s="75"/>
    </row>
    <row r="244" spans="1:9" x14ac:dyDescent="0.2">
      <c r="A244" s="52">
        <v>238</v>
      </c>
      <c r="B244" s="52">
        <v>166</v>
      </c>
      <c r="C244" s="53" t="s">
        <v>145</v>
      </c>
      <c r="D244" s="52" t="s">
        <v>409</v>
      </c>
      <c r="E244" s="117">
        <v>2492</v>
      </c>
      <c r="F244" s="94">
        <v>4.8571</v>
      </c>
      <c r="G244" s="80"/>
    </row>
    <row r="245" spans="1:9" x14ac:dyDescent="0.2">
      <c r="A245" s="52">
        <v>239</v>
      </c>
      <c r="B245" s="52">
        <v>55</v>
      </c>
      <c r="C245" s="53" t="s">
        <v>151</v>
      </c>
      <c r="D245" s="52" t="s">
        <v>410</v>
      </c>
      <c r="E245" s="117">
        <v>777</v>
      </c>
      <c r="F245" s="94">
        <v>4.7129000000000003</v>
      </c>
      <c r="G245" s="80"/>
    </row>
    <row r="246" spans="1:9" x14ac:dyDescent="0.2">
      <c r="A246" s="52">
        <v>240</v>
      </c>
      <c r="B246" s="52">
        <v>44</v>
      </c>
      <c r="C246" s="53" t="s">
        <v>170</v>
      </c>
      <c r="D246" s="52" t="s">
        <v>411</v>
      </c>
      <c r="E246" s="117">
        <v>1074</v>
      </c>
      <c r="F246" s="94">
        <v>4.3499999999999996</v>
      </c>
      <c r="G246" s="80"/>
    </row>
    <row r="247" spans="1:9" x14ac:dyDescent="0.2">
      <c r="A247" s="52">
        <v>241</v>
      </c>
      <c r="B247" s="52">
        <v>145</v>
      </c>
      <c r="C247" s="53" t="s">
        <v>128</v>
      </c>
      <c r="D247" s="52" t="s">
        <v>412</v>
      </c>
      <c r="E247" s="117">
        <v>1756</v>
      </c>
      <c r="F247" s="94">
        <v>4.1075999999999997</v>
      </c>
      <c r="G247" s="80"/>
    </row>
    <row r="248" spans="1:9" x14ac:dyDescent="0.2">
      <c r="A248" s="52">
        <v>242</v>
      </c>
      <c r="B248" s="52">
        <v>238</v>
      </c>
      <c r="C248" s="53" t="s">
        <v>203</v>
      </c>
      <c r="D248" s="52" t="s">
        <v>209</v>
      </c>
      <c r="E248" s="117">
        <v>607</v>
      </c>
      <c r="F248" s="94">
        <v>3.8252999999999999</v>
      </c>
      <c r="G248" s="80"/>
      <c r="I248" s="75"/>
    </row>
    <row r="249" spans="1:9" x14ac:dyDescent="0.2">
      <c r="A249" s="52">
        <v>243</v>
      </c>
      <c r="B249" s="52">
        <v>180</v>
      </c>
      <c r="C249" s="53" t="s">
        <v>192</v>
      </c>
      <c r="D249" s="52" t="s">
        <v>413</v>
      </c>
      <c r="E249" s="117">
        <v>557</v>
      </c>
      <c r="F249" s="94">
        <v>3.4470000000000001</v>
      </c>
      <c r="G249" s="80"/>
    </row>
    <row r="250" spans="1:9" x14ac:dyDescent="0.2">
      <c r="A250" s="52">
        <v>244</v>
      </c>
      <c r="B250" s="52">
        <v>234</v>
      </c>
      <c r="C250" s="53" t="s">
        <v>168</v>
      </c>
      <c r="D250" s="52" t="s">
        <v>210</v>
      </c>
      <c r="E250" s="117">
        <v>328</v>
      </c>
      <c r="F250" s="94">
        <v>3.3536000000000001</v>
      </c>
      <c r="G250" s="80"/>
    </row>
    <row r="251" spans="1:9" x14ac:dyDescent="0.2">
      <c r="A251" s="52">
        <v>245</v>
      </c>
      <c r="B251" s="52">
        <v>266</v>
      </c>
      <c r="C251" s="53" t="s">
        <v>195</v>
      </c>
      <c r="D251" s="52" t="s">
        <v>211</v>
      </c>
      <c r="E251" s="117">
        <v>102</v>
      </c>
      <c r="F251" s="94">
        <v>3.1372</v>
      </c>
      <c r="G251" s="80"/>
    </row>
    <row r="252" spans="1:9" x14ac:dyDescent="0.2">
      <c r="A252" s="52">
        <v>246</v>
      </c>
      <c r="B252" s="52">
        <v>206</v>
      </c>
      <c r="C252" s="53" t="s">
        <v>212</v>
      </c>
      <c r="D252" s="52" t="s">
        <v>414</v>
      </c>
      <c r="E252" s="117">
        <v>593</v>
      </c>
      <c r="F252" s="94">
        <v>2.6576</v>
      </c>
      <c r="G252" s="80"/>
    </row>
    <row r="253" spans="1:9" x14ac:dyDescent="0.2">
      <c r="A253" s="52">
        <v>247</v>
      </c>
      <c r="B253" s="52">
        <v>183</v>
      </c>
      <c r="C253" s="53" t="s">
        <v>131</v>
      </c>
      <c r="D253" s="52" t="s">
        <v>415</v>
      </c>
      <c r="E253" s="117">
        <v>187</v>
      </c>
      <c r="F253" s="94">
        <v>2.5347</v>
      </c>
      <c r="G253" s="80"/>
    </row>
    <row r="254" spans="1:9" x14ac:dyDescent="0.2">
      <c r="A254" s="52">
        <v>248</v>
      </c>
      <c r="B254" s="52">
        <v>264</v>
      </c>
      <c r="C254" s="54" t="s">
        <v>203</v>
      </c>
      <c r="D254" s="52" t="s">
        <v>213</v>
      </c>
      <c r="E254" s="117">
        <v>1006</v>
      </c>
      <c r="F254" s="94">
        <v>2.4900000000000002</v>
      </c>
      <c r="G254" s="80"/>
      <c r="I254" s="75"/>
    </row>
    <row r="255" spans="1:9" x14ac:dyDescent="0.2">
      <c r="A255" s="52">
        <v>249</v>
      </c>
      <c r="B255" s="52">
        <v>178</v>
      </c>
      <c r="C255" s="53" t="s">
        <v>214</v>
      </c>
      <c r="D255" s="52" t="s">
        <v>416</v>
      </c>
      <c r="E255" s="117">
        <v>201</v>
      </c>
      <c r="F255" s="94">
        <v>2.3332999999999999</v>
      </c>
      <c r="G255" s="80"/>
      <c r="I255" s="75"/>
    </row>
    <row r="256" spans="1:9" x14ac:dyDescent="0.2">
      <c r="A256" s="52">
        <v>250</v>
      </c>
      <c r="B256" s="52">
        <v>163</v>
      </c>
      <c r="C256" s="54" t="s">
        <v>187</v>
      </c>
      <c r="D256" s="52" t="s">
        <v>215</v>
      </c>
      <c r="E256" s="117">
        <v>459</v>
      </c>
      <c r="F256" s="94">
        <v>2.0305</v>
      </c>
      <c r="G256" s="80"/>
    </row>
    <row r="257" spans="1:9" x14ac:dyDescent="0.2">
      <c r="A257" s="52">
        <v>251</v>
      </c>
      <c r="B257" s="52">
        <v>281</v>
      </c>
      <c r="C257" s="53" t="s">
        <v>106</v>
      </c>
      <c r="D257" s="52" t="s">
        <v>417</v>
      </c>
      <c r="E257" s="117">
        <v>117</v>
      </c>
      <c r="F257" s="94">
        <v>2.0255999999999998</v>
      </c>
      <c r="G257" s="80"/>
    </row>
    <row r="258" spans="1:9" x14ac:dyDescent="0.2">
      <c r="A258" s="52">
        <v>252</v>
      </c>
      <c r="B258" s="52">
        <v>118</v>
      </c>
      <c r="C258" s="53" t="s">
        <v>96</v>
      </c>
      <c r="D258" s="52" t="s">
        <v>418</v>
      </c>
      <c r="E258" s="117">
        <v>1462</v>
      </c>
      <c r="F258" s="94">
        <v>1.8912</v>
      </c>
      <c r="G258" s="80"/>
    </row>
    <row r="259" spans="1:9" x14ac:dyDescent="0.2">
      <c r="A259" s="52">
        <v>253</v>
      </c>
      <c r="B259" s="52">
        <v>196</v>
      </c>
      <c r="C259" s="53" t="s">
        <v>173</v>
      </c>
      <c r="D259" s="52" t="s">
        <v>216</v>
      </c>
      <c r="E259" s="117">
        <v>45</v>
      </c>
      <c r="F259" s="94">
        <v>1.6666000000000001</v>
      </c>
      <c r="G259" s="80"/>
      <c r="I259" s="75"/>
    </row>
    <row r="260" spans="1:9" x14ac:dyDescent="0.2">
      <c r="A260" s="52">
        <v>254</v>
      </c>
      <c r="B260" s="52">
        <v>249</v>
      </c>
      <c r="C260" s="53" t="s">
        <v>159</v>
      </c>
      <c r="D260" s="52" t="s">
        <v>411</v>
      </c>
      <c r="E260" s="117">
        <v>1492</v>
      </c>
      <c r="F260" s="94">
        <v>1.2352000000000001</v>
      </c>
      <c r="G260" s="80"/>
    </row>
    <row r="261" spans="1:9" x14ac:dyDescent="0.2">
      <c r="A261" s="52">
        <v>255</v>
      </c>
      <c r="B261" s="58">
        <v>250</v>
      </c>
      <c r="C261" s="59" t="s">
        <v>195</v>
      </c>
      <c r="D261" s="58" t="s">
        <v>217</v>
      </c>
      <c r="E261" s="118">
        <v>227</v>
      </c>
      <c r="F261" s="95">
        <v>1.0571999999999999</v>
      </c>
      <c r="G261" s="80"/>
      <c r="I261" s="75"/>
    </row>
    <row r="262" spans="1:9" x14ac:dyDescent="0.2">
      <c r="A262" s="52">
        <v>256</v>
      </c>
      <c r="B262" s="52">
        <v>195</v>
      </c>
      <c r="C262" s="53" t="s">
        <v>139</v>
      </c>
      <c r="D262" s="52" t="s">
        <v>218</v>
      </c>
      <c r="E262" s="117">
        <v>317</v>
      </c>
      <c r="F262" s="94">
        <v>1.0472999999999999</v>
      </c>
      <c r="G262" s="80"/>
    </row>
    <row r="263" spans="1:9" x14ac:dyDescent="0.2">
      <c r="A263" s="52">
        <v>257</v>
      </c>
      <c r="B263" s="52">
        <v>35</v>
      </c>
      <c r="C263" s="53" t="s">
        <v>95</v>
      </c>
      <c r="D263" s="52" t="s">
        <v>419</v>
      </c>
      <c r="E263" s="117">
        <v>383</v>
      </c>
      <c r="F263" s="94">
        <v>1.0078</v>
      </c>
      <c r="G263" s="80"/>
    </row>
    <row r="264" spans="1:9" x14ac:dyDescent="0.2">
      <c r="A264" s="52">
        <v>258</v>
      </c>
      <c r="B264" s="52">
        <v>252</v>
      </c>
      <c r="C264" s="53" t="s">
        <v>219</v>
      </c>
      <c r="D264" s="52" t="s">
        <v>420</v>
      </c>
      <c r="E264" s="117">
        <v>81</v>
      </c>
      <c r="F264" s="94">
        <v>0.92589999999999995</v>
      </c>
      <c r="G264" s="80"/>
    </row>
    <row r="265" spans="1:9" x14ac:dyDescent="0.2">
      <c r="A265" s="52">
        <v>259</v>
      </c>
      <c r="B265" s="52">
        <v>218</v>
      </c>
      <c r="C265" s="53" t="s">
        <v>149</v>
      </c>
      <c r="D265" s="52" t="s">
        <v>421</v>
      </c>
      <c r="E265" s="117">
        <v>859</v>
      </c>
      <c r="F265" s="94">
        <v>0.75429999999999997</v>
      </c>
      <c r="G265" s="80"/>
    </row>
    <row r="266" spans="1:9" x14ac:dyDescent="0.2">
      <c r="A266" s="52">
        <v>260</v>
      </c>
      <c r="B266" s="52">
        <v>227</v>
      </c>
      <c r="C266" s="53" t="s">
        <v>197</v>
      </c>
      <c r="D266" s="52" t="s">
        <v>220</v>
      </c>
      <c r="E266" s="117">
        <v>481</v>
      </c>
      <c r="F266" s="94">
        <v>0.53220000000000001</v>
      </c>
      <c r="G266" s="80"/>
    </row>
    <row r="267" spans="1:9" x14ac:dyDescent="0.2">
      <c r="A267" s="52">
        <v>261</v>
      </c>
      <c r="B267" s="52">
        <v>232</v>
      </c>
      <c r="C267" s="53" t="s">
        <v>111</v>
      </c>
      <c r="D267" s="52" t="s">
        <v>328</v>
      </c>
      <c r="E267" s="117">
        <v>793</v>
      </c>
      <c r="F267" s="94">
        <v>0.4955</v>
      </c>
      <c r="G267" s="80"/>
    </row>
    <row r="268" spans="1:9" x14ac:dyDescent="0.2">
      <c r="A268" s="52">
        <v>262</v>
      </c>
      <c r="B268" s="52">
        <v>261</v>
      </c>
      <c r="C268" s="53" t="s">
        <v>219</v>
      </c>
      <c r="D268" s="52" t="s">
        <v>422</v>
      </c>
      <c r="E268" s="117">
        <v>496</v>
      </c>
      <c r="F268" s="94">
        <v>0.48380000000000001</v>
      </c>
      <c r="G268" s="80"/>
    </row>
    <row r="269" spans="1:9" x14ac:dyDescent="0.2">
      <c r="A269" s="52">
        <v>263</v>
      </c>
      <c r="B269" s="52">
        <v>267</v>
      </c>
      <c r="C269" s="53" t="s">
        <v>182</v>
      </c>
      <c r="D269" s="52" t="s">
        <v>423</v>
      </c>
      <c r="E269" s="117">
        <v>2260</v>
      </c>
      <c r="F269" s="94">
        <v>0.45789999999999997</v>
      </c>
      <c r="G269" s="80"/>
      <c r="I269" s="75"/>
    </row>
    <row r="270" spans="1:9" x14ac:dyDescent="0.2">
      <c r="A270" s="52">
        <v>264</v>
      </c>
      <c r="B270" s="52">
        <v>253</v>
      </c>
      <c r="C270" s="53" t="s">
        <v>182</v>
      </c>
      <c r="D270" s="52" t="s">
        <v>424</v>
      </c>
      <c r="E270" s="117">
        <v>1835</v>
      </c>
      <c r="F270" s="94">
        <v>0.4108</v>
      </c>
      <c r="G270" s="80"/>
    </row>
    <row r="271" spans="1:9" x14ac:dyDescent="0.2">
      <c r="A271" s="52">
        <v>265</v>
      </c>
      <c r="B271" s="52">
        <v>228</v>
      </c>
      <c r="C271" s="53" t="s">
        <v>187</v>
      </c>
      <c r="D271" s="52" t="s">
        <v>221</v>
      </c>
      <c r="E271" s="117">
        <v>343</v>
      </c>
      <c r="F271" s="94">
        <v>0.38190000000000002</v>
      </c>
      <c r="G271" s="80"/>
    </row>
    <row r="272" spans="1:9" x14ac:dyDescent="0.2">
      <c r="A272" s="52">
        <v>266</v>
      </c>
      <c r="B272" s="52">
        <v>61</v>
      </c>
      <c r="C272" s="53" t="s">
        <v>144</v>
      </c>
      <c r="D272" s="52" t="s">
        <v>425</v>
      </c>
      <c r="E272" s="117">
        <v>208</v>
      </c>
      <c r="F272" s="94">
        <v>0.33650000000000002</v>
      </c>
      <c r="G272" s="80"/>
    </row>
    <row r="273" spans="1:9" x14ac:dyDescent="0.2">
      <c r="A273" s="52">
        <v>267</v>
      </c>
      <c r="B273" s="52">
        <v>235</v>
      </c>
      <c r="C273" s="53" t="s">
        <v>197</v>
      </c>
      <c r="D273" s="52" t="s">
        <v>222</v>
      </c>
      <c r="E273" s="117">
        <v>231</v>
      </c>
      <c r="F273" s="94">
        <v>0.30299999999999999</v>
      </c>
      <c r="G273" s="80"/>
    </row>
    <row r="274" spans="1:9" x14ac:dyDescent="0.2">
      <c r="A274" s="52">
        <v>268</v>
      </c>
      <c r="B274" s="52">
        <v>278</v>
      </c>
      <c r="C274" s="53" t="s">
        <v>223</v>
      </c>
      <c r="D274" s="52" t="s">
        <v>426</v>
      </c>
      <c r="E274" s="117">
        <v>225</v>
      </c>
      <c r="F274" s="94">
        <v>0.2666</v>
      </c>
      <c r="G274" s="80"/>
    </row>
    <row r="275" spans="1:9" x14ac:dyDescent="0.2">
      <c r="A275" s="52">
        <v>269</v>
      </c>
      <c r="B275" s="52">
        <v>192</v>
      </c>
      <c r="C275" s="53" t="s">
        <v>212</v>
      </c>
      <c r="D275" s="52" t="s">
        <v>427</v>
      </c>
      <c r="E275" s="117">
        <v>463</v>
      </c>
      <c r="F275" s="94">
        <v>0.1943</v>
      </c>
      <c r="G275" s="80"/>
    </row>
    <row r="276" spans="1:9" x14ac:dyDescent="0.2">
      <c r="A276" s="52">
        <v>270</v>
      </c>
      <c r="B276" s="52">
        <v>113</v>
      </c>
      <c r="C276" s="53" t="s">
        <v>151</v>
      </c>
      <c r="D276" s="52" t="s">
        <v>428</v>
      </c>
      <c r="E276" s="117">
        <v>400</v>
      </c>
      <c r="F276" s="94">
        <v>0.15</v>
      </c>
      <c r="G276" s="80"/>
    </row>
    <row r="277" spans="1:9" x14ac:dyDescent="0.2">
      <c r="A277" s="52">
        <v>271</v>
      </c>
      <c r="B277" s="52">
        <v>36</v>
      </c>
      <c r="C277" s="53" t="s">
        <v>199</v>
      </c>
      <c r="D277" s="52" t="s">
        <v>331</v>
      </c>
      <c r="E277" s="117">
        <v>190</v>
      </c>
      <c r="F277" s="94">
        <v>0</v>
      </c>
      <c r="G277" s="80"/>
    </row>
    <row r="278" spans="1:9" x14ac:dyDescent="0.2">
      <c r="A278" s="52">
        <v>272</v>
      </c>
      <c r="B278" s="52">
        <v>74</v>
      </c>
      <c r="C278" s="53" t="s">
        <v>219</v>
      </c>
      <c r="D278" s="52" t="s">
        <v>429</v>
      </c>
      <c r="E278" s="117">
        <v>220</v>
      </c>
      <c r="F278" s="94">
        <v>0</v>
      </c>
      <c r="G278" s="80"/>
    </row>
    <row r="279" spans="1:9" x14ac:dyDescent="0.2">
      <c r="A279" s="52">
        <v>273</v>
      </c>
      <c r="B279" s="52">
        <v>77</v>
      </c>
      <c r="C279" s="53" t="s">
        <v>212</v>
      </c>
      <c r="D279" s="52" t="s">
        <v>430</v>
      </c>
      <c r="E279" s="117">
        <v>431</v>
      </c>
      <c r="F279" s="94">
        <v>0</v>
      </c>
      <c r="G279" s="80"/>
    </row>
    <row r="280" spans="1:9" x14ac:dyDescent="0.2">
      <c r="A280" s="52">
        <v>274</v>
      </c>
      <c r="B280" s="58">
        <v>108</v>
      </c>
      <c r="C280" s="59" t="s">
        <v>159</v>
      </c>
      <c r="D280" s="58" t="s">
        <v>364</v>
      </c>
      <c r="E280" s="118">
        <v>912</v>
      </c>
      <c r="F280" s="95">
        <v>0</v>
      </c>
      <c r="G280" s="80"/>
    </row>
    <row r="281" spans="1:9" x14ac:dyDescent="0.2">
      <c r="A281" s="52">
        <v>275</v>
      </c>
      <c r="B281" s="52">
        <v>194</v>
      </c>
      <c r="C281" s="53" t="s">
        <v>119</v>
      </c>
      <c r="D281" s="52" t="s">
        <v>431</v>
      </c>
      <c r="E281" s="117">
        <v>516</v>
      </c>
      <c r="F281" s="94">
        <v>0</v>
      </c>
      <c r="G281" s="80"/>
    </row>
    <row r="282" spans="1:9" x14ac:dyDescent="0.2">
      <c r="A282" s="52">
        <v>276</v>
      </c>
      <c r="B282" s="52">
        <v>197</v>
      </c>
      <c r="C282" s="53" t="s">
        <v>214</v>
      </c>
      <c r="D282" s="52" t="s">
        <v>432</v>
      </c>
      <c r="E282" s="117">
        <v>147</v>
      </c>
      <c r="F282" s="94">
        <v>0</v>
      </c>
      <c r="G282" s="80"/>
      <c r="I282" s="75"/>
    </row>
    <row r="283" spans="1:9" x14ac:dyDescent="0.2">
      <c r="A283" s="52">
        <v>277</v>
      </c>
      <c r="B283" s="52">
        <v>198</v>
      </c>
      <c r="C283" s="53" t="s">
        <v>159</v>
      </c>
      <c r="D283" s="52" t="s">
        <v>323</v>
      </c>
      <c r="E283" s="118">
        <v>995</v>
      </c>
      <c r="F283" s="94">
        <v>0</v>
      </c>
      <c r="G283" s="80"/>
    </row>
    <row r="284" spans="1:9" x14ac:dyDescent="0.2">
      <c r="A284" s="52">
        <v>278</v>
      </c>
      <c r="B284" s="52">
        <v>199</v>
      </c>
      <c r="C284" s="84" t="s">
        <v>139</v>
      </c>
      <c r="D284" s="119" t="s">
        <v>224</v>
      </c>
      <c r="E284" s="120">
        <v>405</v>
      </c>
      <c r="F284" s="94">
        <v>0</v>
      </c>
      <c r="G284" s="80"/>
    </row>
    <row r="285" spans="1:9" x14ac:dyDescent="0.2">
      <c r="A285" s="52">
        <v>279</v>
      </c>
      <c r="B285" s="52">
        <v>215</v>
      </c>
      <c r="C285" s="53" t="s">
        <v>197</v>
      </c>
      <c r="D285" s="52" t="s">
        <v>225</v>
      </c>
      <c r="E285" s="117">
        <v>168</v>
      </c>
      <c r="F285" s="94">
        <v>0</v>
      </c>
    </row>
    <row r="286" spans="1:9" x14ac:dyDescent="0.2">
      <c r="A286" s="52">
        <v>280</v>
      </c>
      <c r="B286" s="52">
        <v>240</v>
      </c>
      <c r="C286" s="53" t="s">
        <v>139</v>
      </c>
      <c r="D286" s="52" t="s">
        <v>226</v>
      </c>
      <c r="E286" s="117">
        <v>309</v>
      </c>
      <c r="F286" s="94">
        <v>0</v>
      </c>
    </row>
    <row r="287" spans="1:9" x14ac:dyDescent="0.2">
      <c r="A287" s="52">
        <v>281</v>
      </c>
      <c r="B287" s="52">
        <v>248</v>
      </c>
      <c r="C287" s="53" t="s">
        <v>219</v>
      </c>
      <c r="D287" s="52" t="s">
        <v>433</v>
      </c>
      <c r="E287" s="117">
        <v>311</v>
      </c>
      <c r="F287" s="94">
        <v>0</v>
      </c>
    </row>
    <row r="288" spans="1:9" x14ac:dyDescent="0.2">
      <c r="A288" s="52">
        <v>282</v>
      </c>
      <c r="B288" s="52">
        <v>259</v>
      </c>
      <c r="C288" s="53" t="s">
        <v>177</v>
      </c>
      <c r="D288" s="52" t="s">
        <v>227</v>
      </c>
      <c r="E288" s="117">
        <v>52</v>
      </c>
      <c r="F288" s="94">
        <v>0</v>
      </c>
    </row>
    <row r="289" spans="1:6" x14ac:dyDescent="0.2">
      <c r="A289" s="52">
        <v>283</v>
      </c>
      <c r="B289" s="58">
        <v>276</v>
      </c>
      <c r="C289" s="59" t="s">
        <v>114</v>
      </c>
      <c r="D289" s="58" t="s">
        <v>228</v>
      </c>
      <c r="E289" s="118">
        <v>27</v>
      </c>
      <c r="F289" s="94">
        <v>0</v>
      </c>
    </row>
    <row r="290" spans="1:6" x14ac:dyDescent="0.2">
      <c r="A290" s="52">
        <v>284</v>
      </c>
      <c r="B290" s="52">
        <v>277</v>
      </c>
      <c r="C290" s="53" t="s">
        <v>146</v>
      </c>
      <c r="D290" s="52" t="s">
        <v>434</v>
      </c>
      <c r="E290" s="117">
        <v>674</v>
      </c>
      <c r="F290" s="94">
        <v>0</v>
      </c>
    </row>
    <row r="291" spans="1:6" x14ac:dyDescent="0.2">
      <c r="A291" s="52">
        <v>285</v>
      </c>
      <c r="B291" s="52">
        <v>279</v>
      </c>
      <c r="C291" s="53" t="s">
        <v>223</v>
      </c>
      <c r="D291" s="52" t="s">
        <v>435</v>
      </c>
      <c r="E291" s="117">
        <v>127</v>
      </c>
      <c r="F291" s="94">
        <v>0</v>
      </c>
    </row>
    <row r="292" spans="1:6" x14ac:dyDescent="0.2">
      <c r="A292" s="52">
        <v>286</v>
      </c>
      <c r="B292" s="58">
        <v>280</v>
      </c>
      <c r="C292" s="59" t="s">
        <v>223</v>
      </c>
      <c r="D292" s="58" t="s">
        <v>436</v>
      </c>
      <c r="E292" s="121">
        <v>26</v>
      </c>
      <c r="F292" s="94">
        <v>0</v>
      </c>
    </row>
    <row r="293" spans="1:6" x14ac:dyDescent="0.2">
      <c r="A293" s="52">
        <v>287</v>
      </c>
      <c r="B293" s="52">
        <v>284</v>
      </c>
      <c r="C293" s="53" t="s">
        <v>124</v>
      </c>
      <c r="D293" s="52" t="s">
        <v>437</v>
      </c>
      <c r="E293" s="117">
        <v>245</v>
      </c>
      <c r="F293" s="94">
        <v>0</v>
      </c>
    </row>
  </sheetData>
  <sortState ref="B7:F294">
    <sortCondition ref="B7:B294"/>
  </sortState>
  <phoneticPr fontId="0" type="noConversion"/>
  <printOptions horizontalCentered="1" gridLinesSet="0"/>
  <pageMargins left="1" right="1" top="1" bottom="1" header="0.75" footer="0.5"/>
  <pageSetup scale="90" fitToHeight="0" orientation="portrait" horizontalDpi="4294967292" verticalDpi="4294967292" r:id="rId1"/>
  <headerFooter alignWithMargins="0">
    <oddHeader xml:space="preserve">&amp;C&amp;12&amp;UService Quality Report to the Public Utility Commission of Texas&amp;R
</oddHeader>
  </headerFooter>
  <rowBreaks count="5" manualBreakCount="5">
    <brk id="53" max="5" man="1"/>
    <brk id="105" max="5" man="1"/>
    <brk id="157" max="5" man="1"/>
    <brk id="209" max="5" man="1"/>
    <brk id="261"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showGridLines="0" tabSelected="1" zoomScaleNormal="75" workbookViewId="0">
      <selection activeCell="C32" sqref="C32"/>
    </sheetView>
  </sheetViews>
  <sheetFormatPr defaultRowHeight="12.75" x14ac:dyDescent="0.2"/>
  <cols>
    <col min="1" max="1" width="1.7109375" customWidth="1"/>
    <col min="2" max="2" width="40.7109375" customWidth="1"/>
    <col min="3" max="3" width="11.7109375" customWidth="1"/>
  </cols>
  <sheetData>
    <row r="1" spans="1:8" ht="15.75" x14ac:dyDescent="0.2">
      <c r="A1" s="60" t="s">
        <v>74</v>
      </c>
      <c r="B1" s="61"/>
      <c r="C1" s="62"/>
      <c r="D1" s="3"/>
      <c r="F1" s="3"/>
      <c r="H1" s="3"/>
    </row>
    <row r="2" spans="1:8" ht="15.75" x14ac:dyDescent="0.2">
      <c r="A2" s="60" t="s">
        <v>13</v>
      </c>
      <c r="B2" s="61"/>
      <c r="C2" s="62"/>
      <c r="D2" s="3"/>
      <c r="F2" s="3"/>
      <c r="H2" s="3"/>
    </row>
    <row r="3" spans="1:8" x14ac:dyDescent="0.2">
      <c r="A3" s="11" t="s">
        <v>56</v>
      </c>
      <c r="B3" s="19"/>
      <c r="C3" s="19"/>
    </row>
    <row r="4" spans="1:8" ht="25.5" customHeight="1" x14ac:dyDescent="0.2">
      <c r="A4" s="85" t="s">
        <v>78</v>
      </c>
      <c r="B4" s="62"/>
      <c r="C4" s="62"/>
    </row>
    <row r="5" spans="1:8" x14ac:dyDescent="0.2">
      <c r="A5" s="131" t="s">
        <v>439</v>
      </c>
      <c r="B5" s="131"/>
      <c r="C5" s="131"/>
    </row>
    <row r="7" spans="1:8" ht="15" customHeight="1" x14ac:dyDescent="0.2">
      <c r="A7" s="63" t="s">
        <v>14</v>
      </c>
      <c r="B7" s="64"/>
      <c r="C7" s="65" t="s">
        <v>15</v>
      </c>
    </row>
    <row r="8" spans="1:8" ht="15" customHeight="1" x14ac:dyDescent="0.2">
      <c r="A8" s="68"/>
      <c r="B8" s="106" t="s">
        <v>67</v>
      </c>
      <c r="C8" s="122">
        <v>0.29449999999999998</v>
      </c>
    </row>
    <row r="9" spans="1:8" ht="15" customHeight="1" x14ac:dyDescent="0.2">
      <c r="A9" s="69"/>
      <c r="B9" s="71" t="s">
        <v>70</v>
      </c>
      <c r="C9" s="123">
        <v>0.2853</v>
      </c>
    </row>
    <row r="10" spans="1:8" ht="15" customHeight="1" x14ac:dyDescent="0.2">
      <c r="A10" s="69"/>
      <c r="B10" s="72" t="s">
        <v>66</v>
      </c>
      <c r="C10" s="123">
        <v>0.2026</v>
      </c>
    </row>
    <row r="11" spans="1:8" ht="15" customHeight="1" x14ac:dyDescent="0.2">
      <c r="A11" s="69"/>
      <c r="B11" s="71" t="s">
        <v>68</v>
      </c>
      <c r="C11" s="123">
        <v>0.1507</v>
      </c>
    </row>
    <row r="12" spans="1:8" ht="15" customHeight="1" x14ac:dyDescent="0.2">
      <c r="A12" s="69"/>
      <c r="B12" s="72" t="s">
        <v>71</v>
      </c>
      <c r="C12" s="123">
        <v>5.28E-2</v>
      </c>
    </row>
    <row r="13" spans="1:8" ht="15" customHeight="1" x14ac:dyDescent="0.2">
      <c r="A13" s="69"/>
      <c r="B13" s="71" t="s">
        <v>72</v>
      </c>
      <c r="C13" s="123">
        <v>1.1599999999999999E-2</v>
      </c>
    </row>
    <row r="14" spans="1:8" ht="15" customHeight="1" x14ac:dyDescent="0.2">
      <c r="A14" s="70"/>
      <c r="B14" s="73" t="s">
        <v>69</v>
      </c>
      <c r="C14" s="124">
        <v>2.5000000000000001E-3</v>
      </c>
    </row>
    <row r="15" spans="1:8" ht="15" customHeight="1" x14ac:dyDescent="0.2">
      <c r="A15" s="66"/>
      <c r="B15" s="67" t="s">
        <v>73</v>
      </c>
      <c r="C15" s="125">
        <f>SUM(C8:C14)</f>
        <v>1</v>
      </c>
    </row>
  </sheetData>
  <sortState ref="B8:C14">
    <sortCondition descending="1" ref="C8:C14"/>
  </sortState>
  <mergeCells count="1">
    <mergeCell ref="A5:C5"/>
  </mergeCells>
  <phoneticPr fontId="0" type="noConversion"/>
  <printOptions horizontalCentered="1"/>
  <pageMargins left="1" right="1" top="1" bottom="1" header="0.75" footer="0.5"/>
  <pageSetup orientation="portrait" r:id="rId1"/>
  <headerFooter alignWithMargins="0">
    <oddHeader xml:space="preserve">&amp;C&amp;12&amp;UService Quality Report to the Public Utility Commission of Texas&amp;R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Instructions</vt:lpstr>
      <vt:lpstr>Cover</vt:lpstr>
      <vt:lpstr>System-SAIFI</vt:lpstr>
      <vt:lpstr>System-SAIDI</vt:lpstr>
      <vt:lpstr>Feeder-SAIFI</vt:lpstr>
      <vt:lpstr>Feeder-SAIDI</vt:lpstr>
      <vt:lpstr>Causes</vt:lpstr>
      <vt:lpstr>Causes!Print_Area</vt:lpstr>
      <vt:lpstr>Cover!Print_Area</vt:lpstr>
      <vt:lpstr>'Feeder-SAIDI'!Print_Area</vt:lpstr>
      <vt:lpstr>'Feeder-SAIFI'!Print_Area</vt:lpstr>
      <vt:lpstr>Instructions!Print_Area</vt:lpstr>
      <vt:lpstr>'Feeder-SAIDI'!Print_Titles</vt:lpstr>
      <vt:lpstr>'Feeder-SAIFI'!Print_Titles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2016-02-05T17:27:54Z</dcterms:created>
  <dcterms:modified xsi:type="dcterms:W3CDTF">2016-02-05T17:29:50Z</dcterms:modified>
</cp:coreProperties>
</file>